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usiness\ExcelTradingModels\5 Technical Indicators\"/>
    </mc:Choice>
  </mc:AlternateContent>
  <bookViews>
    <workbookView xWindow="0" yWindow="0" windowWidth="15360" windowHeight="8745"/>
  </bookViews>
  <sheets>
    <sheet name="Stochastic" sheetId="2" r:id="rId1"/>
    <sheet name="Charts" sheetId="3" r:id="rId2"/>
  </sheets>
  <calcPr calcId="152511"/>
</workbook>
</file>

<file path=xl/calcChain.xml><?xml version="1.0" encoding="utf-8"?>
<calcChain xmlns="http://schemas.openxmlformats.org/spreadsheetml/2006/main">
  <c r="H3" i="2" l="1"/>
  <c r="I3" i="2"/>
  <c r="J3" i="2"/>
  <c r="H4" i="2"/>
  <c r="I4" i="2"/>
  <c r="J4" i="2"/>
  <c r="H5" i="2"/>
  <c r="I5" i="2"/>
  <c r="J5" i="2"/>
  <c r="H6" i="2"/>
  <c r="I6" i="2"/>
  <c r="J6" i="2"/>
  <c r="H7" i="2"/>
  <c r="K7" i="2" s="1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14" i="2"/>
  <c r="I14" i="2"/>
  <c r="J14" i="2"/>
  <c r="H15" i="2"/>
  <c r="I15" i="2"/>
  <c r="J15" i="2"/>
  <c r="H16" i="2"/>
  <c r="I16" i="2"/>
  <c r="J16" i="2"/>
  <c r="H17" i="2"/>
  <c r="I17" i="2"/>
  <c r="J17" i="2"/>
  <c r="H18" i="2"/>
  <c r="I18" i="2"/>
  <c r="J18" i="2"/>
  <c r="H19" i="2"/>
  <c r="I19" i="2"/>
  <c r="J19" i="2"/>
  <c r="H20" i="2"/>
  <c r="I20" i="2"/>
  <c r="J20" i="2"/>
  <c r="H21" i="2"/>
  <c r="I21" i="2"/>
  <c r="J21" i="2"/>
  <c r="H22" i="2"/>
  <c r="I22" i="2"/>
  <c r="J22" i="2"/>
  <c r="H23" i="2"/>
  <c r="I23" i="2"/>
  <c r="J23" i="2"/>
  <c r="K23" i="2"/>
  <c r="H24" i="2"/>
  <c r="I24" i="2"/>
  <c r="J24" i="2"/>
  <c r="H25" i="2"/>
  <c r="I25" i="2"/>
  <c r="J25" i="2"/>
  <c r="H26" i="2"/>
  <c r="I26" i="2"/>
  <c r="J26" i="2"/>
  <c r="H27" i="2"/>
  <c r="I27" i="2"/>
  <c r="J27" i="2"/>
  <c r="H28" i="2"/>
  <c r="I28" i="2"/>
  <c r="J28" i="2"/>
  <c r="H29" i="2"/>
  <c r="I29" i="2"/>
  <c r="J29" i="2"/>
  <c r="H30" i="2"/>
  <c r="I30" i="2"/>
  <c r="J30" i="2"/>
  <c r="H31" i="2"/>
  <c r="I31" i="2"/>
  <c r="J31" i="2"/>
  <c r="H32" i="2"/>
  <c r="I32" i="2"/>
  <c r="J32" i="2"/>
  <c r="H33" i="2"/>
  <c r="I33" i="2"/>
  <c r="J33" i="2"/>
  <c r="H34" i="2"/>
  <c r="I34" i="2"/>
  <c r="J34" i="2"/>
  <c r="H35" i="2"/>
  <c r="I35" i="2"/>
  <c r="J35" i="2"/>
  <c r="H36" i="2"/>
  <c r="I36" i="2"/>
  <c r="J36" i="2"/>
  <c r="H37" i="2"/>
  <c r="I37" i="2"/>
  <c r="J37" i="2"/>
  <c r="H38" i="2"/>
  <c r="I38" i="2"/>
  <c r="J38" i="2"/>
  <c r="H39" i="2"/>
  <c r="I39" i="2"/>
  <c r="J39" i="2"/>
  <c r="H40" i="2"/>
  <c r="I40" i="2"/>
  <c r="J40" i="2"/>
  <c r="K40" i="2"/>
  <c r="H41" i="2"/>
  <c r="I41" i="2"/>
  <c r="J41" i="2"/>
  <c r="H42" i="2"/>
  <c r="I42" i="2"/>
  <c r="J42" i="2"/>
  <c r="H43" i="2"/>
  <c r="I43" i="2"/>
  <c r="J43" i="2"/>
  <c r="H44" i="2"/>
  <c r="I44" i="2"/>
  <c r="J44" i="2"/>
  <c r="H45" i="2"/>
  <c r="I45" i="2"/>
  <c r="J45" i="2"/>
  <c r="H46" i="2"/>
  <c r="I46" i="2"/>
  <c r="J46" i="2"/>
  <c r="H47" i="2"/>
  <c r="I47" i="2"/>
  <c r="J47" i="2"/>
  <c r="H48" i="2"/>
  <c r="I48" i="2"/>
  <c r="J48" i="2"/>
  <c r="H49" i="2"/>
  <c r="I49" i="2"/>
  <c r="J49" i="2"/>
  <c r="H50" i="2"/>
  <c r="I50" i="2"/>
  <c r="J50" i="2"/>
  <c r="H51" i="2"/>
  <c r="I51" i="2"/>
  <c r="J51" i="2"/>
  <c r="H52" i="2"/>
  <c r="I52" i="2"/>
  <c r="J52" i="2"/>
  <c r="H53" i="2"/>
  <c r="I53" i="2"/>
  <c r="J53" i="2"/>
  <c r="H54" i="2"/>
  <c r="I54" i="2"/>
  <c r="J54" i="2"/>
  <c r="H55" i="2"/>
  <c r="I55" i="2"/>
  <c r="J55" i="2"/>
  <c r="H56" i="2"/>
  <c r="K56" i="2" s="1"/>
  <c r="I56" i="2"/>
  <c r="J56" i="2"/>
  <c r="H57" i="2"/>
  <c r="I57" i="2"/>
  <c r="J57" i="2"/>
  <c r="H58" i="2"/>
  <c r="I58" i="2"/>
  <c r="J58" i="2"/>
  <c r="H59" i="2"/>
  <c r="I59" i="2"/>
  <c r="J59" i="2"/>
  <c r="H60" i="2"/>
  <c r="I60" i="2"/>
  <c r="J60" i="2"/>
  <c r="H61" i="2"/>
  <c r="I61" i="2"/>
  <c r="J61" i="2"/>
  <c r="H62" i="2"/>
  <c r="I62" i="2"/>
  <c r="J62" i="2"/>
  <c r="H63" i="2"/>
  <c r="I63" i="2"/>
  <c r="J63" i="2"/>
  <c r="H64" i="2"/>
  <c r="I64" i="2"/>
  <c r="J64" i="2"/>
  <c r="H65" i="2"/>
  <c r="I65" i="2"/>
  <c r="J65" i="2"/>
  <c r="H66" i="2"/>
  <c r="I66" i="2"/>
  <c r="J66" i="2"/>
  <c r="H67" i="2"/>
  <c r="I67" i="2"/>
  <c r="J67" i="2"/>
  <c r="H68" i="2"/>
  <c r="I68" i="2"/>
  <c r="J68" i="2"/>
  <c r="H69" i="2"/>
  <c r="I69" i="2"/>
  <c r="J69" i="2"/>
  <c r="H70" i="2"/>
  <c r="I70" i="2"/>
  <c r="J70" i="2"/>
  <c r="H71" i="2"/>
  <c r="I71" i="2"/>
  <c r="J71" i="2"/>
  <c r="H72" i="2"/>
  <c r="I72" i="2"/>
  <c r="J72" i="2"/>
  <c r="K72" i="2"/>
  <c r="H73" i="2"/>
  <c r="I73" i="2"/>
  <c r="J73" i="2"/>
  <c r="H74" i="2"/>
  <c r="I74" i="2"/>
  <c r="J74" i="2"/>
  <c r="H75" i="2"/>
  <c r="I75" i="2"/>
  <c r="J75" i="2"/>
  <c r="H76" i="2"/>
  <c r="I76" i="2"/>
  <c r="J76" i="2"/>
  <c r="H77" i="2"/>
  <c r="I77" i="2"/>
  <c r="J77" i="2"/>
  <c r="H78" i="2"/>
  <c r="I78" i="2"/>
  <c r="J78" i="2"/>
  <c r="H79" i="2"/>
  <c r="I79" i="2"/>
  <c r="J79" i="2"/>
  <c r="H80" i="2"/>
  <c r="I80" i="2"/>
  <c r="J80" i="2"/>
  <c r="H81" i="2"/>
  <c r="I81" i="2"/>
  <c r="J81" i="2"/>
  <c r="H82" i="2"/>
  <c r="I82" i="2"/>
  <c r="J82" i="2"/>
  <c r="H83" i="2"/>
  <c r="I83" i="2"/>
  <c r="J83" i="2"/>
  <c r="H84" i="2"/>
  <c r="I84" i="2"/>
  <c r="J84" i="2"/>
  <c r="H85" i="2"/>
  <c r="I85" i="2"/>
  <c r="J85" i="2"/>
  <c r="H86" i="2"/>
  <c r="I86" i="2"/>
  <c r="J86" i="2"/>
  <c r="H87" i="2"/>
  <c r="I87" i="2"/>
  <c r="J87" i="2"/>
  <c r="H88" i="2"/>
  <c r="K88" i="2" s="1"/>
  <c r="I88" i="2"/>
  <c r="J88" i="2"/>
  <c r="H89" i="2"/>
  <c r="I89" i="2"/>
  <c r="J89" i="2"/>
  <c r="H90" i="2"/>
  <c r="I90" i="2"/>
  <c r="J90" i="2"/>
  <c r="H91" i="2"/>
  <c r="I91" i="2"/>
  <c r="J91" i="2"/>
  <c r="H92" i="2"/>
  <c r="I92" i="2"/>
  <c r="J92" i="2"/>
  <c r="H93" i="2"/>
  <c r="I93" i="2"/>
  <c r="J93" i="2"/>
  <c r="H94" i="2"/>
  <c r="I94" i="2"/>
  <c r="J94" i="2"/>
  <c r="H95" i="2"/>
  <c r="I95" i="2"/>
  <c r="J95" i="2"/>
  <c r="H96" i="2"/>
  <c r="I96" i="2"/>
  <c r="J96" i="2"/>
  <c r="H97" i="2"/>
  <c r="I97" i="2"/>
  <c r="J97" i="2"/>
  <c r="H98" i="2"/>
  <c r="I98" i="2"/>
  <c r="J98" i="2"/>
  <c r="H99" i="2"/>
  <c r="I99" i="2"/>
  <c r="J99" i="2"/>
  <c r="H100" i="2"/>
  <c r="I100" i="2"/>
  <c r="J100" i="2"/>
  <c r="H101" i="2"/>
  <c r="I101" i="2"/>
  <c r="J101" i="2"/>
  <c r="H102" i="2"/>
  <c r="I102" i="2"/>
  <c r="J102" i="2"/>
  <c r="H103" i="2"/>
  <c r="I103" i="2"/>
  <c r="J103" i="2"/>
  <c r="H104" i="2"/>
  <c r="I104" i="2"/>
  <c r="J104" i="2"/>
  <c r="K104" i="2"/>
  <c r="H105" i="2"/>
  <c r="I105" i="2"/>
  <c r="J105" i="2"/>
  <c r="H106" i="2"/>
  <c r="I106" i="2"/>
  <c r="J106" i="2"/>
  <c r="H107" i="2"/>
  <c r="I107" i="2"/>
  <c r="J107" i="2"/>
  <c r="H108" i="2"/>
  <c r="I108" i="2"/>
  <c r="J108" i="2"/>
  <c r="H109" i="2"/>
  <c r="I109" i="2"/>
  <c r="J109" i="2"/>
  <c r="H110" i="2"/>
  <c r="I110" i="2"/>
  <c r="J110" i="2"/>
  <c r="H111" i="2"/>
  <c r="I111" i="2"/>
  <c r="J111" i="2"/>
  <c r="H112" i="2"/>
  <c r="I112" i="2"/>
  <c r="J112" i="2"/>
  <c r="H113" i="2"/>
  <c r="I113" i="2"/>
  <c r="J113" i="2"/>
  <c r="H114" i="2"/>
  <c r="I114" i="2"/>
  <c r="J114" i="2"/>
  <c r="H115" i="2"/>
  <c r="I115" i="2"/>
  <c r="J115" i="2"/>
  <c r="H116" i="2"/>
  <c r="I116" i="2"/>
  <c r="J116" i="2"/>
  <c r="H117" i="2"/>
  <c r="I117" i="2"/>
  <c r="J117" i="2"/>
  <c r="H118" i="2"/>
  <c r="I118" i="2"/>
  <c r="J118" i="2"/>
  <c r="H119" i="2"/>
  <c r="I119" i="2"/>
  <c r="J119" i="2"/>
  <c r="H120" i="2"/>
  <c r="K120" i="2" s="1"/>
  <c r="I120" i="2"/>
  <c r="J120" i="2"/>
  <c r="H121" i="2"/>
  <c r="I121" i="2"/>
  <c r="J121" i="2"/>
  <c r="H122" i="2"/>
  <c r="I122" i="2"/>
  <c r="J122" i="2"/>
  <c r="H123" i="2"/>
  <c r="I123" i="2"/>
  <c r="J123" i="2"/>
  <c r="H124" i="2"/>
  <c r="I124" i="2"/>
  <c r="J124" i="2"/>
  <c r="H125" i="2"/>
  <c r="I125" i="2"/>
  <c r="J125" i="2"/>
  <c r="H126" i="2"/>
  <c r="I126" i="2"/>
  <c r="J126" i="2"/>
  <c r="H127" i="2"/>
  <c r="I127" i="2"/>
  <c r="J127" i="2"/>
  <c r="H128" i="2"/>
  <c r="I128" i="2"/>
  <c r="J128" i="2"/>
  <c r="H129" i="2"/>
  <c r="I129" i="2"/>
  <c r="J129" i="2"/>
  <c r="H130" i="2"/>
  <c r="I130" i="2"/>
  <c r="J130" i="2"/>
  <c r="H131" i="2"/>
  <c r="I131" i="2"/>
  <c r="J131" i="2"/>
  <c r="H132" i="2"/>
  <c r="I132" i="2"/>
  <c r="J132" i="2"/>
  <c r="H133" i="2"/>
  <c r="I133" i="2"/>
  <c r="J133" i="2"/>
  <c r="H134" i="2"/>
  <c r="I134" i="2"/>
  <c r="J134" i="2"/>
  <c r="H135" i="2"/>
  <c r="I135" i="2"/>
  <c r="J135" i="2"/>
  <c r="H136" i="2"/>
  <c r="I136" i="2"/>
  <c r="J136" i="2"/>
  <c r="K136" i="2"/>
  <c r="H137" i="2"/>
  <c r="I137" i="2"/>
  <c r="J137" i="2"/>
  <c r="H138" i="2"/>
  <c r="I138" i="2"/>
  <c r="J138" i="2"/>
  <c r="H139" i="2"/>
  <c r="I139" i="2"/>
  <c r="J139" i="2"/>
  <c r="H140" i="2"/>
  <c r="I140" i="2"/>
  <c r="J140" i="2"/>
  <c r="H141" i="2"/>
  <c r="I141" i="2"/>
  <c r="J141" i="2"/>
  <c r="H142" i="2"/>
  <c r="I142" i="2"/>
  <c r="J142" i="2"/>
  <c r="H143" i="2"/>
  <c r="I143" i="2"/>
  <c r="J143" i="2"/>
  <c r="H144" i="2"/>
  <c r="I144" i="2"/>
  <c r="J144" i="2"/>
  <c r="H145" i="2"/>
  <c r="I145" i="2"/>
  <c r="J145" i="2"/>
  <c r="H146" i="2"/>
  <c r="I146" i="2"/>
  <c r="J146" i="2"/>
  <c r="H147" i="2"/>
  <c r="I147" i="2"/>
  <c r="J147" i="2"/>
  <c r="H148" i="2"/>
  <c r="I148" i="2"/>
  <c r="J148" i="2"/>
  <c r="H149" i="2"/>
  <c r="I149" i="2"/>
  <c r="J149" i="2"/>
  <c r="H150" i="2"/>
  <c r="I150" i="2"/>
  <c r="J150" i="2"/>
  <c r="H151" i="2"/>
  <c r="I151" i="2"/>
  <c r="J151" i="2"/>
  <c r="H152" i="2"/>
  <c r="K152" i="2" s="1"/>
  <c r="I152" i="2"/>
  <c r="J152" i="2"/>
  <c r="H153" i="2"/>
  <c r="I153" i="2"/>
  <c r="J153" i="2"/>
  <c r="H154" i="2"/>
  <c r="I154" i="2"/>
  <c r="J154" i="2"/>
  <c r="H155" i="2"/>
  <c r="I155" i="2"/>
  <c r="J155" i="2"/>
  <c r="H156" i="2"/>
  <c r="I156" i="2"/>
  <c r="J156" i="2"/>
  <c r="H157" i="2"/>
  <c r="I157" i="2"/>
  <c r="J157" i="2"/>
  <c r="H158" i="2"/>
  <c r="I158" i="2"/>
  <c r="J158" i="2"/>
  <c r="H159" i="2"/>
  <c r="I159" i="2"/>
  <c r="J159" i="2"/>
  <c r="H160" i="2"/>
  <c r="I160" i="2"/>
  <c r="J160" i="2"/>
  <c r="H161" i="2"/>
  <c r="I161" i="2"/>
  <c r="J161" i="2"/>
  <c r="H162" i="2"/>
  <c r="I162" i="2"/>
  <c r="J162" i="2"/>
  <c r="H163" i="2"/>
  <c r="I163" i="2"/>
  <c r="J163" i="2"/>
  <c r="H164" i="2"/>
  <c r="I164" i="2"/>
  <c r="J164" i="2"/>
  <c r="H165" i="2"/>
  <c r="I165" i="2"/>
  <c r="J165" i="2"/>
  <c r="H166" i="2"/>
  <c r="I166" i="2"/>
  <c r="J166" i="2"/>
  <c r="H167" i="2"/>
  <c r="I167" i="2"/>
  <c r="J167" i="2"/>
  <c r="H168" i="2"/>
  <c r="I168" i="2"/>
  <c r="J168" i="2"/>
  <c r="H169" i="2"/>
  <c r="I169" i="2"/>
  <c r="J169" i="2"/>
  <c r="H170" i="2"/>
  <c r="I170" i="2"/>
  <c r="J170" i="2"/>
  <c r="H171" i="2"/>
  <c r="I171" i="2"/>
  <c r="J171" i="2"/>
  <c r="H172" i="2"/>
  <c r="I172" i="2"/>
  <c r="J172" i="2"/>
  <c r="H173" i="2"/>
  <c r="I173" i="2"/>
  <c r="J173" i="2"/>
  <c r="H174" i="2"/>
  <c r="I174" i="2"/>
  <c r="J174" i="2"/>
  <c r="H175" i="2"/>
  <c r="K175" i="2" s="1"/>
  <c r="I175" i="2"/>
  <c r="J175" i="2"/>
  <c r="H176" i="2"/>
  <c r="I176" i="2"/>
  <c r="J176" i="2"/>
  <c r="H177" i="2"/>
  <c r="I177" i="2"/>
  <c r="J177" i="2"/>
  <c r="H178" i="2"/>
  <c r="I178" i="2"/>
  <c r="J178" i="2"/>
  <c r="H179" i="2"/>
  <c r="I179" i="2"/>
  <c r="J179" i="2"/>
  <c r="H180" i="2"/>
  <c r="I180" i="2"/>
  <c r="J180" i="2"/>
  <c r="H181" i="2"/>
  <c r="I181" i="2"/>
  <c r="J181" i="2"/>
  <c r="H182" i="2"/>
  <c r="I182" i="2"/>
  <c r="J182" i="2"/>
  <c r="H183" i="2"/>
  <c r="I183" i="2"/>
  <c r="J183" i="2"/>
  <c r="H184" i="2"/>
  <c r="I184" i="2"/>
  <c r="J184" i="2"/>
  <c r="H185" i="2"/>
  <c r="I185" i="2"/>
  <c r="J185" i="2"/>
  <c r="H186" i="2"/>
  <c r="I186" i="2"/>
  <c r="J186" i="2"/>
  <c r="H187" i="2"/>
  <c r="I187" i="2"/>
  <c r="J187" i="2"/>
  <c r="H188" i="2"/>
  <c r="I188" i="2"/>
  <c r="J188" i="2"/>
  <c r="H189" i="2"/>
  <c r="I189" i="2"/>
  <c r="J189" i="2"/>
  <c r="H190" i="2"/>
  <c r="I190" i="2"/>
  <c r="J190" i="2"/>
  <c r="H191" i="2"/>
  <c r="I191" i="2"/>
  <c r="J191" i="2"/>
  <c r="K191" i="2"/>
  <c r="H192" i="2"/>
  <c r="I192" i="2"/>
  <c r="J192" i="2"/>
  <c r="H193" i="2"/>
  <c r="I193" i="2"/>
  <c r="J193" i="2"/>
  <c r="H194" i="2"/>
  <c r="I194" i="2"/>
  <c r="J194" i="2"/>
  <c r="H195" i="2"/>
  <c r="I195" i="2"/>
  <c r="J195" i="2"/>
  <c r="H196" i="2"/>
  <c r="I196" i="2"/>
  <c r="J196" i="2"/>
  <c r="H197" i="2"/>
  <c r="I197" i="2"/>
  <c r="J197" i="2"/>
  <c r="H198" i="2"/>
  <c r="I198" i="2"/>
  <c r="J198" i="2"/>
  <c r="H199" i="2"/>
  <c r="I199" i="2"/>
  <c r="J199" i="2"/>
  <c r="H200" i="2"/>
  <c r="I200" i="2"/>
  <c r="J200" i="2"/>
  <c r="H201" i="2"/>
  <c r="I201" i="2"/>
  <c r="J201" i="2"/>
  <c r="H202" i="2"/>
  <c r="I202" i="2"/>
  <c r="J202" i="2"/>
  <c r="H203" i="2"/>
  <c r="I203" i="2"/>
  <c r="J203" i="2"/>
  <c r="H204" i="2"/>
  <c r="I204" i="2"/>
  <c r="J204" i="2"/>
  <c r="H205" i="2"/>
  <c r="I205" i="2"/>
  <c r="J205" i="2"/>
  <c r="H206" i="2"/>
  <c r="I206" i="2"/>
  <c r="J206" i="2"/>
  <c r="H207" i="2"/>
  <c r="K207" i="2" s="1"/>
  <c r="I207" i="2"/>
  <c r="J207" i="2"/>
  <c r="H208" i="2"/>
  <c r="I208" i="2"/>
  <c r="J208" i="2"/>
  <c r="H209" i="2"/>
  <c r="I209" i="2"/>
  <c r="J209" i="2"/>
  <c r="H210" i="2"/>
  <c r="I210" i="2"/>
  <c r="J210" i="2"/>
  <c r="H211" i="2"/>
  <c r="I211" i="2"/>
  <c r="J211" i="2"/>
  <c r="H212" i="2"/>
  <c r="I212" i="2"/>
  <c r="J212" i="2"/>
  <c r="H213" i="2"/>
  <c r="I213" i="2"/>
  <c r="J213" i="2"/>
  <c r="H214" i="2"/>
  <c r="I214" i="2"/>
  <c r="J214" i="2"/>
  <c r="H215" i="2"/>
  <c r="I215" i="2"/>
  <c r="J215" i="2"/>
  <c r="H216" i="2"/>
  <c r="I216" i="2"/>
  <c r="J216" i="2"/>
  <c r="H217" i="2"/>
  <c r="I217" i="2"/>
  <c r="J217" i="2"/>
  <c r="H218" i="2"/>
  <c r="I218" i="2"/>
  <c r="J218" i="2"/>
  <c r="H219" i="2"/>
  <c r="I219" i="2"/>
  <c r="J219" i="2"/>
  <c r="H220" i="2"/>
  <c r="I220" i="2"/>
  <c r="J220" i="2"/>
  <c r="H221" i="2"/>
  <c r="I221" i="2"/>
  <c r="J221" i="2"/>
  <c r="H222" i="2"/>
  <c r="I222" i="2"/>
  <c r="J222" i="2"/>
  <c r="H223" i="2"/>
  <c r="I223" i="2"/>
  <c r="J223" i="2"/>
  <c r="K223" i="2"/>
  <c r="H224" i="2"/>
  <c r="I224" i="2"/>
  <c r="J224" i="2"/>
  <c r="H225" i="2"/>
  <c r="I225" i="2"/>
  <c r="J225" i="2"/>
  <c r="H226" i="2"/>
  <c r="I226" i="2"/>
  <c r="J226" i="2"/>
  <c r="H227" i="2"/>
  <c r="I227" i="2"/>
  <c r="J227" i="2"/>
  <c r="H228" i="2"/>
  <c r="I228" i="2"/>
  <c r="J228" i="2"/>
  <c r="H229" i="2"/>
  <c r="I229" i="2"/>
  <c r="J229" i="2"/>
  <c r="H230" i="2"/>
  <c r="I230" i="2"/>
  <c r="J230" i="2"/>
  <c r="H231" i="2"/>
  <c r="I231" i="2"/>
  <c r="J231" i="2"/>
  <c r="H232" i="2"/>
  <c r="I232" i="2"/>
  <c r="J232" i="2"/>
  <c r="H233" i="2"/>
  <c r="I233" i="2"/>
  <c r="J233" i="2"/>
  <c r="H234" i="2"/>
  <c r="I234" i="2"/>
  <c r="J234" i="2"/>
  <c r="H235" i="2"/>
  <c r="I235" i="2"/>
  <c r="J235" i="2"/>
  <c r="H236" i="2"/>
  <c r="I236" i="2"/>
  <c r="J236" i="2"/>
  <c r="H237" i="2"/>
  <c r="I237" i="2"/>
  <c r="J237" i="2"/>
  <c r="H238" i="2"/>
  <c r="I238" i="2"/>
  <c r="J238" i="2"/>
  <c r="H239" i="2"/>
  <c r="K239" i="2" s="1"/>
  <c r="I239" i="2"/>
  <c r="J239" i="2"/>
  <c r="H240" i="2"/>
  <c r="I240" i="2"/>
  <c r="J240" i="2"/>
  <c r="H241" i="2"/>
  <c r="I241" i="2"/>
  <c r="J241" i="2"/>
  <c r="H242" i="2"/>
  <c r="I242" i="2"/>
  <c r="J242" i="2"/>
  <c r="H243" i="2"/>
  <c r="I243" i="2"/>
  <c r="J243" i="2"/>
  <c r="H244" i="2"/>
  <c r="I244" i="2"/>
  <c r="J244" i="2"/>
  <c r="H245" i="2"/>
  <c r="I245" i="2"/>
  <c r="J245" i="2"/>
  <c r="H246" i="2"/>
  <c r="I246" i="2"/>
  <c r="J246" i="2"/>
  <c r="H247" i="2"/>
  <c r="I247" i="2"/>
  <c r="J247" i="2"/>
  <c r="H248" i="2"/>
  <c r="I248" i="2"/>
  <c r="J248" i="2"/>
  <c r="H249" i="2"/>
  <c r="I249" i="2"/>
  <c r="J249" i="2"/>
  <c r="H250" i="2"/>
  <c r="I250" i="2"/>
  <c r="J250" i="2"/>
  <c r="H251" i="2"/>
  <c r="I251" i="2"/>
  <c r="J251" i="2"/>
  <c r="H252" i="2"/>
  <c r="I252" i="2"/>
  <c r="J252" i="2"/>
  <c r="H253" i="2"/>
  <c r="I253" i="2"/>
  <c r="J253" i="2"/>
  <c r="H254" i="2"/>
  <c r="I254" i="2"/>
  <c r="J254" i="2"/>
  <c r="H255" i="2"/>
  <c r="I255" i="2"/>
  <c r="J255" i="2"/>
  <c r="K255" i="2"/>
  <c r="H256" i="2"/>
  <c r="I256" i="2"/>
  <c r="J256" i="2"/>
  <c r="H257" i="2"/>
  <c r="I257" i="2"/>
  <c r="J257" i="2"/>
  <c r="H258" i="2"/>
  <c r="I258" i="2"/>
  <c r="J258" i="2"/>
  <c r="H259" i="2"/>
  <c r="I259" i="2"/>
  <c r="J259" i="2"/>
  <c r="H260" i="2"/>
  <c r="I260" i="2"/>
  <c r="J260" i="2"/>
  <c r="H261" i="2"/>
  <c r="I261" i="2"/>
  <c r="J261" i="2"/>
  <c r="H262" i="2"/>
  <c r="I262" i="2"/>
  <c r="J262" i="2"/>
  <c r="H263" i="2"/>
  <c r="I263" i="2"/>
  <c r="J263" i="2"/>
  <c r="H264" i="2"/>
  <c r="I264" i="2"/>
  <c r="J264" i="2"/>
  <c r="H265" i="2"/>
  <c r="I265" i="2"/>
  <c r="J265" i="2"/>
  <c r="H266" i="2"/>
  <c r="I266" i="2"/>
  <c r="J266" i="2"/>
  <c r="H267" i="2"/>
  <c r="I267" i="2"/>
  <c r="J267" i="2"/>
  <c r="H268" i="2"/>
  <c r="I268" i="2"/>
  <c r="J268" i="2"/>
  <c r="H269" i="2"/>
  <c r="I269" i="2"/>
  <c r="J269" i="2"/>
  <c r="H270" i="2"/>
  <c r="I270" i="2"/>
  <c r="J270" i="2"/>
  <c r="H271" i="2"/>
  <c r="K271" i="2" s="1"/>
  <c r="I271" i="2"/>
  <c r="J271" i="2"/>
  <c r="H272" i="2"/>
  <c r="I272" i="2"/>
  <c r="J272" i="2"/>
  <c r="H273" i="2"/>
  <c r="I273" i="2"/>
  <c r="J273" i="2"/>
  <c r="H274" i="2"/>
  <c r="I274" i="2"/>
  <c r="J274" i="2"/>
  <c r="H275" i="2"/>
  <c r="I275" i="2"/>
  <c r="J275" i="2"/>
  <c r="H276" i="2"/>
  <c r="I276" i="2"/>
  <c r="J276" i="2"/>
  <c r="H277" i="2"/>
  <c r="I277" i="2"/>
  <c r="J277" i="2"/>
  <c r="H278" i="2"/>
  <c r="I278" i="2"/>
  <c r="J278" i="2"/>
  <c r="H279" i="2"/>
  <c r="I279" i="2"/>
  <c r="J279" i="2"/>
  <c r="H280" i="2"/>
  <c r="I280" i="2"/>
  <c r="J280" i="2"/>
  <c r="H281" i="2"/>
  <c r="I281" i="2"/>
  <c r="J281" i="2"/>
  <c r="H282" i="2"/>
  <c r="I282" i="2"/>
  <c r="J282" i="2"/>
  <c r="H283" i="2"/>
  <c r="I283" i="2"/>
  <c r="J283" i="2"/>
  <c r="H284" i="2"/>
  <c r="I284" i="2"/>
  <c r="J284" i="2"/>
  <c r="H285" i="2"/>
  <c r="I285" i="2"/>
  <c r="J285" i="2"/>
  <c r="H286" i="2"/>
  <c r="I286" i="2"/>
  <c r="J286" i="2"/>
  <c r="H287" i="2"/>
  <c r="I287" i="2"/>
  <c r="J287" i="2"/>
  <c r="K287" i="2"/>
  <c r="H288" i="2"/>
  <c r="I288" i="2"/>
  <c r="J288" i="2"/>
  <c r="H289" i="2"/>
  <c r="I289" i="2"/>
  <c r="J289" i="2"/>
  <c r="H290" i="2"/>
  <c r="I290" i="2"/>
  <c r="J290" i="2"/>
  <c r="H291" i="2"/>
  <c r="I291" i="2"/>
  <c r="J291" i="2"/>
  <c r="H292" i="2"/>
  <c r="I292" i="2"/>
  <c r="J292" i="2"/>
  <c r="H293" i="2"/>
  <c r="I293" i="2"/>
  <c r="J293" i="2"/>
  <c r="H294" i="2"/>
  <c r="I294" i="2"/>
  <c r="J294" i="2"/>
  <c r="H295" i="2"/>
  <c r="I295" i="2"/>
  <c r="J295" i="2"/>
  <c r="H296" i="2"/>
  <c r="I296" i="2"/>
  <c r="J296" i="2"/>
  <c r="H297" i="2"/>
  <c r="I297" i="2"/>
  <c r="J297" i="2"/>
  <c r="H298" i="2"/>
  <c r="I298" i="2"/>
  <c r="J298" i="2"/>
  <c r="H299" i="2"/>
  <c r="I299" i="2"/>
  <c r="J299" i="2"/>
  <c r="H300" i="2"/>
  <c r="I300" i="2"/>
  <c r="J300" i="2"/>
  <c r="H301" i="2"/>
  <c r="I301" i="2"/>
  <c r="J301" i="2"/>
  <c r="H302" i="2"/>
  <c r="I302" i="2"/>
  <c r="J302" i="2"/>
  <c r="K295" i="2" l="1"/>
  <c r="K263" i="2"/>
  <c r="K231" i="2"/>
  <c r="K199" i="2"/>
  <c r="K167" i="2"/>
  <c r="K144" i="2"/>
  <c r="K112" i="2"/>
  <c r="K80" i="2"/>
  <c r="K48" i="2"/>
  <c r="K31" i="2"/>
  <c r="N302" i="2"/>
  <c r="K279" i="2"/>
  <c r="K247" i="2"/>
  <c r="K215" i="2"/>
  <c r="K183" i="2"/>
  <c r="K160" i="2"/>
  <c r="K128" i="2"/>
  <c r="K96" i="2"/>
  <c r="K64" i="2"/>
  <c r="K32" i="2"/>
  <c r="K15" i="2"/>
  <c r="K76" i="2"/>
  <c r="K60" i="2"/>
  <c r="K44" i="2"/>
  <c r="K27" i="2"/>
  <c r="K11" i="2"/>
  <c r="K68" i="2"/>
  <c r="K52" i="2"/>
  <c r="K36" i="2"/>
  <c r="K19" i="2"/>
  <c r="K3" i="2"/>
  <c r="K299" i="2"/>
  <c r="K297" i="2"/>
  <c r="K283" i="2"/>
  <c r="K281" i="2"/>
  <c r="K267" i="2"/>
  <c r="K265" i="2"/>
  <c r="K251" i="2"/>
  <c r="K249" i="2"/>
  <c r="K235" i="2"/>
  <c r="K233" i="2"/>
  <c r="K219" i="2"/>
  <c r="K217" i="2"/>
  <c r="K203" i="2"/>
  <c r="K201" i="2"/>
  <c r="K187" i="2"/>
  <c r="K185" i="2"/>
  <c r="K171" i="2"/>
  <c r="K169" i="2"/>
  <c r="K162" i="2"/>
  <c r="K148" i="2"/>
  <c r="K146" i="2"/>
  <c r="K132" i="2"/>
  <c r="K130" i="2"/>
  <c r="K116" i="2"/>
  <c r="K114" i="2"/>
  <c r="K100" i="2"/>
  <c r="K98" i="2"/>
  <c r="K84" i="2"/>
  <c r="K291" i="2"/>
  <c r="K289" i="2"/>
  <c r="K275" i="2"/>
  <c r="K273" i="2"/>
  <c r="K259" i="2"/>
  <c r="K257" i="2"/>
  <c r="K243" i="2"/>
  <c r="K241" i="2"/>
  <c r="K227" i="2"/>
  <c r="K225" i="2"/>
  <c r="K211" i="2"/>
  <c r="K209" i="2"/>
  <c r="K195" i="2"/>
  <c r="K193" i="2"/>
  <c r="K179" i="2"/>
  <c r="K177" i="2"/>
  <c r="K156" i="2"/>
  <c r="K154" i="2"/>
  <c r="K140" i="2"/>
  <c r="K138" i="2"/>
  <c r="K124" i="2"/>
  <c r="K122" i="2"/>
  <c r="K108" i="2"/>
  <c r="K106" i="2"/>
  <c r="K92" i="2"/>
  <c r="K90" i="2"/>
  <c r="K82" i="2"/>
  <c r="K74" i="2"/>
  <c r="K66" i="2"/>
  <c r="K58" i="2"/>
  <c r="K50" i="2"/>
  <c r="K42" i="2"/>
  <c r="K34" i="2"/>
  <c r="K25" i="2"/>
  <c r="K17" i="2"/>
  <c r="K9" i="2"/>
  <c r="K301" i="2"/>
  <c r="K293" i="2"/>
  <c r="K285" i="2"/>
  <c r="K277" i="2"/>
  <c r="K269" i="2"/>
  <c r="K261" i="2"/>
  <c r="K253" i="2"/>
  <c r="K245" i="2"/>
  <c r="K237" i="2"/>
  <c r="K229" i="2"/>
  <c r="K221" i="2"/>
  <c r="K213" i="2"/>
  <c r="K205" i="2"/>
  <c r="K197" i="2"/>
  <c r="K189" i="2"/>
  <c r="K181" i="2"/>
  <c r="K173" i="2"/>
  <c r="K165" i="2"/>
  <c r="K158" i="2"/>
  <c r="K150" i="2"/>
  <c r="K142" i="2"/>
  <c r="K134" i="2"/>
  <c r="K126" i="2"/>
  <c r="K118" i="2"/>
  <c r="K110" i="2"/>
  <c r="K102" i="2"/>
  <c r="K94" i="2"/>
  <c r="K86" i="2"/>
  <c r="K78" i="2"/>
  <c r="K70" i="2"/>
  <c r="K62" i="2"/>
  <c r="K54" i="2"/>
  <c r="K46" i="2"/>
  <c r="K38" i="2"/>
  <c r="K29" i="2"/>
  <c r="K21" i="2"/>
  <c r="K13" i="2"/>
  <c r="K5" i="2"/>
  <c r="N301" i="2"/>
  <c r="N299" i="2"/>
  <c r="N297" i="2"/>
  <c r="N295" i="2"/>
  <c r="N293" i="2"/>
  <c r="N291" i="2"/>
  <c r="N289" i="2"/>
  <c r="N287" i="2"/>
  <c r="N285" i="2"/>
  <c r="N283" i="2"/>
  <c r="N281" i="2"/>
  <c r="N279" i="2"/>
  <c r="N277" i="2"/>
  <c r="N275" i="2"/>
  <c r="N273" i="2"/>
  <c r="N271" i="2"/>
  <c r="N269" i="2"/>
  <c r="N267" i="2"/>
  <c r="N265" i="2"/>
  <c r="N263" i="2"/>
  <c r="N261" i="2"/>
  <c r="N259" i="2"/>
  <c r="N257" i="2"/>
  <c r="N255" i="2"/>
  <c r="N253" i="2"/>
  <c r="N251" i="2"/>
  <c r="N249" i="2"/>
  <c r="N247" i="2"/>
  <c r="N245" i="2"/>
  <c r="N243" i="2"/>
  <c r="N241" i="2"/>
  <c r="N239" i="2"/>
  <c r="N237" i="2"/>
  <c r="N235" i="2"/>
  <c r="N233" i="2"/>
  <c r="N231" i="2"/>
  <c r="N229" i="2"/>
  <c r="N227" i="2"/>
  <c r="N225" i="2"/>
  <c r="N223" i="2"/>
  <c r="N221" i="2"/>
  <c r="N219" i="2"/>
  <c r="N217" i="2"/>
  <c r="N215" i="2"/>
  <c r="N213" i="2"/>
  <c r="N211" i="2"/>
  <c r="N209" i="2"/>
  <c r="N207" i="2"/>
  <c r="N205" i="2"/>
  <c r="N203" i="2"/>
  <c r="N201" i="2"/>
  <c r="N199" i="2"/>
  <c r="N197" i="2"/>
  <c r="N195" i="2"/>
  <c r="N193" i="2"/>
  <c r="N191" i="2"/>
  <c r="N189" i="2"/>
  <c r="N187" i="2"/>
  <c r="N185" i="2"/>
  <c r="N183" i="2"/>
  <c r="N181" i="2"/>
  <c r="N179" i="2"/>
  <c r="N177" i="2"/>
  <c r="N175" i="2"/>
  <c r="N173" i="2"/>
  <c r="N171" i="2"/>
  <c r="N169" i="2"/>
  <c r="N167" i="2"/>
  <c r="N165" i="2"/>
  <c r="N162" i="2"/>
  <c r="N161" i="2"/>
  <c r="M162" i="2"/>
  <c r="O162" i="2" s="1"/>
  <c r="N160" i="2"/>
  <c r="N159" i="2"/>
  <c r="M160" i="2"/>
  <c r="O160" i="2" s="1"/>
  <c r="N158" i="2"/>
  <c r="N157" i="2"/>
  <c r="M158" i="2"/>
  <c r="O158" i="2" s="1"/>
  <c r="N156" i="2"/>
  <c r="N155" i="2"/>
  <c r="M156" i="2"/>
  <c r="O156" i="2" s="1"/>
  <c r="N154" i="2"/>
  <c r="N153" i="2"/>
  <c r="M154" i="2"/>
  <c r="O154" i="2" s="1"/>
  <c r="N152" i="2"/>
  <c r="N151" i="2"/>
  <c r="M152" i="2"/>
  <c r="O152" i="2" s="1"/>
  <c r="N150" i="2"/>
  <c r="N149" i="2"/>
  <c r="M150" i="2"/>
  <c r="O150" i="2" s="1"/>
  <c r="N148" i="2"/>
  <c r="N147" i="2"/>
  <c r="M148" i="2"/>
  <c r="O148" i="2" s="1"/>
  <c r="N146" i="2"/>
  <c r="N145" i="2"/>
  <c r="M146" i="2"/>
  <c r="O146" i="2" s="1"/>
  <c r="N144" i="2"/>
  <c r="N143" i="2"/>
  <c r="M144" i="2"/>
  <c r="O144" i="2" s="1"/>
  <c r="N142" i="2"/>
  <c r="N141" i="2"/>
  <c r="M142" i="2"/>
  <c r="O142" i="2" s="1"/>
  <c r="N140" i="2"/>
  <c r="N139" i="2"/>
  <c r="M140" i="2"/>
  <c r="O140" i="2" s="1"/>
  <c r="N138" i="2"/>
  <c r="N137" i="2"/>
  <c r="M138" i="2"/>
  <c r="O138" i="2" s="1"/>
  <c r="N136" i="2"/>
  <c r="N135" i="2"/>
  <c r="M136" i="2"/>
  <c r="O136" i="2" s="1"/>
  <c r="N134" i="2"/>
  <c r="N133" i="2"/>
  <c r="M134" i="2"/>
  <c r="O134" i="2" s="1"/>
  <c r="N132" i="2"/>
  <c r="N131" i="2"/>
  <c r="M132" i="2"/>
  <c r="O132" i="2" s="1"/>
  <c r="N130" i="2"/>
  <c r="N129" i="2"/>
  <c r="M130" i="2"/>
  <c r="O130" i="2" s="1"/>
  <c r="N128" i="2"/>
  <c r="N127" i="2"/>
  <c r="M128" i="2"/>
  <c r="O128" i="2" s="1"/>
  <c r="N126" i="2"/>
  <c r="N125" i="2"/>
  <c r="M126" i="2"/>
  <c r="O126" i="2" s="1"/>
  <c r="N124" i="2"/>
  <c r="N123" i="2"/>
  <c r="M124" i="2"/>
  <c r="O124" i="2" s="1"/>
  <c r="N122" i="2"/>
  <c r="N121" i="2"/>
  <c r="M122" i="2"/>
  <c r="O122" i="2" s="1"/>
  <c r="N120" i="2"/>
  <c r="N119" i="2"/>
  <c r="M120" i="2"/>
  <c r="O120" i="2" s="1"/>
  <c r="N118" i="2"/>
  <c r="N117" i="2"/>
  <c r="M118" i="2"/>
  <c r="O118" i="2" s="1"/>
  <c r="N116" i="2"/>
  <c r="N115" i="2"/>
  <c r="M116" i="2"/>
  <c r="O116" i="2" s="1"/>
  <c r="N114" i="2"/>
  <c r="N113" i="2"/>
  <c r="M114" i="2"/>
  <c r="O114" i="2" s="1"/>
  <c r="N112" i="2"/>
  <c r="N111" i="2"/>
  <c r="M112" i="2"/>
  <c r="O112" i="2" s="1"/>
  <c r="N110" i="2"/>
  <c r="N109" i="2"/>
  <c r="M110" i="2"/>
  <c r="O110" i="2" s="1"/>
  <c r="N108" i="2"/>
  <c r="N107" i="2"/>
  <c r="M108" i="2"/>
  <c r="O108" i="2" s="1"/>
  <c r="N106" i="2"/>
  <c r="N105" i="2"/>
  <c r="M106" i="2"/>
  <c r="O106" i="2" s="1"/>
  <c r="N104" i="2"/>
  <c r="N103" i="2"/>
  <c r="M104" i="2"/>
  <c r="O104" i="2" s="1"/>
  <c r="N102" i="2"/>
  <c r="N101" i="2"/>
  <c r="M102" i="2"/>
  <c r="O102" i="2" s="1"/>
  <c r="N100" i="2"/>
  <c r="N99" i="2"/>
  <c r="M100" i="2"/>
  <c r="O100" i="2" s="1"/>
  <c r="N98" i="2"/>
  <c r="N97" i="2"/>
  <c r="M98" i="2"/>
  <c r="O98" i="2" s="1"/>
  <c r="N96" i="2"/>
  <c r="N95" i="2"/>
  <c r="M96" i="2"/>
  <c r="O96" i="2" s="1"/>
  <c r="N94" i="2"/>
  <c r="N93" i="2"/>
  <c r="M94" i="2"/>
  <c r="O94" i="2" s="1"/>
  <c r="N92" i="2"/>
  <c r="N91" i="2"/>
  <c r="M92" i="2"/>
  <c r="O92" i="2" s="1"/>
  <c r="N90" i="2"/>
  <c r="N89" i="2"/>
  <c r="M90" i="2"/>
  <c r="O90" i="2" s="1"/>
  <c r="K302" i="2"/>
  <c r="L302" i="2" s="1"/>
  <c r="M302" i="2"/>
  <c r="O302" i="2" s="1"/>
  <c r="P302" i="2" s="1"/>
  <c r="M301" i="2"/>
  <c r="O301" i="2" s="1"/>
  <c r="N300" i="2"/>
  <c r="K300" i="2"/>
  <c r="L300" i="2" s="1"/>
  <c r="M300" i="2"/>
  <c r="O300" i="2" s="1"/>
  <c r="M299" i="2"/>
  <c r="N298" i="2"/>
  <c r="K298" i="2"/>
  <c r="L298" i="2" s="1"/>
  <c r="M298" i="2"/>
  <c r="O298" i="2" s="1"/>
  <c r="M297" i="2"/>
  <c r="O297" i="2" s="1"/>
  <c r="N296" i="2"/>
  <c r="K296" i="2"/>
  <c r="M296" i="2"/>
  <c r="O296" i="2" s="1"/>
  <c r="M295" i="2"/>
  <c r="N294" i="2"/>
  <c r="K294" i="2"/>
  <c r="M294" i="2"/>
  <c r="O294" i="2" s="1"/>
  <c r="M293" i="2"/>
  <c r="O293" i="2" s="1"/>
  <c r="N292" i="2"/>
  <c r="K292" i="2"/>
  <c r="M292" i="2"/>
  <c r="O292" i="2" s="1"/>
  <c r="M291" i="2"/>
  <c r="N290" i="2"/>
  <c r="K290" i="2"/>
  <c r="L290" i="2" s="1"/>
  <c r="M290" i="2"/>
  <c r="O290" i="2" s="1"/>
  <c r="M289" i="2"/>
  <c r="O289" i="2" s="1"/>
  <c r="N288" i="2"/>
  <c r="K288" i="2"/>
  <c r="M288" i="2"/>
  <c r="O288" i="2" s="1"/>
  <c r="M287" i="2"/>
  <c r="N286" i="2"/>
  <c r="K286" i="2"/>
  <c r="L286" i="2" s="1"/>
  <c r="M286" i="2"/>
  <c r="O286" i="2" s="1"/>
  <c r="M285" i="2"/>
  <c r="O285" i="2" s="1"/>
  <c r="N284" i="2"/>
  <c r="K284" i="2"/>
  <c r="L284" i="2" s="1"/>
  <c r="M284" i="2"/>
  <c r="O284" i="2" s="1"/>
  <c r="M283" i="2"/>
  <c r="N282" i="2"/>
  <c r="K282" i="2"/>
  <c r="L282" i="2" s="1"/>
  <c r="M282" i="2"/>
  <c r="O282" i="2" s="1"/>
  <c r="M281" i="2"/>
  <c r="O281" i="2" s="1"/>
  <c r="N280" i="2"/>
  <c r="K280" i="2"/>
  <c r="M280" i="2"/>
  <c r="O280" i="2" s="1"/>
  <c r="M279" i="2"/>
  <c r="N278" i="2"/>
  <c r="K278" i="2"/>
  <c r="L278" i="2" s="1"/>
  <c r="M278" i="2"/>
  <c r="O278" i="2" s="1"/>
  <c r="M277" i="2"/>
  <c r="O277" i="2" s="1"/>
  <c r="N276" i="2"/>
  <c r="K276" i="2"/>
  <c r="M276" i="2"/>
  <c r="O276" i="2" s="1"/>
  <c r="M275" i="2"/>
  <c r="N274" i="2"/>
  <c r="K274" i="2"/>
  <c r="L274" i="2" s="1"/>
  <c r="M274" i="2"/>
  <c r="O274" i="2" s="1"/>
  <c r="M273" i="2"/>
  <c r="O273" i="2" s="1"/>
  <c r="N272" i="2"/>
  <c r="K272" i="2"/>
  <c r="M272" i="2"/>
  <c r="O272" i="2" s="1"/>
  <c r="M271" i="2"/>
  <c r="N270" i="2"/>
  <c r="K270" i="2"/>
  <c r="L270" i="2" s="1"/>
  <c r="M270" i="2"/>
  <c r="O270" i="2" s="1"/>
  <c r="M269" i="2"/>
  <c r="O269" i="2" s="1"/>
  <c r="N268" i="2"/>
  <c r="K268" i="2"/>
  <c r="L268" i="2" s="1"/>
  <c r="M268" i="2"/>
  <c r="O268" i="2" s="1"/>
  <c r="M267" i="2"/>
  <c r="N266" i="2"/>
  <c r="K266" i="2"/>
  <c r="L266" i="2" s="1"/>
  <c r="M266" i="2"/>
  <c r="O266" i="2" s="1"/>
  <c r="M265" i="2"/>
  <c r="O265" i="2" s="1"/>
  <c r="N264" i="2"/>
  <c r="K264" i="2"/>
  <c r="M264" i="2"/>
  <c r="O264" i="2" s="1"/>
  <c r="M263" i="2"/>
  <c r="N262" i="2"/>
  <c r="K262" i="2"/>
  <c r="L262" i="2" s="1"/>
  <c r="M262" i="2"/>
  <c r="O262" i="2" s="1"/>
  <c r="M261" i="2"/>
  <c r="O261" i="2" s="1"/>
  <c r="N260" i="2"/>
  <c r="K260" i="2"/>
  <c r="M260" i="2"/>
  <c r="O260" i="2" s="1"/>
  <c r="M259" i="2"/>
  <c r="N258" i="2"/>
  <c r="K258" i="2"/>
  <c r="L258" i="2" s="1"/>
  <c r="M258" i="2"/>
  <c r="O258" i="2" s="1"/>
  <c r="M257" i="2"/>
  <c r="O257" i="2" s="1"/>
  <c r="N256" i="2"/>
  <c r="K256" i="2"/>
  <c r="M256" i="2"/>
  <c r="O256" i="2" s="1"/>
  <c r="M255" i="2"/>
  <c r="N254" i="2"/>
  <c r="K254" i="2"/>
  <c r="L254" i="2" s="1"/>
  <c r="M254" i="2"/>
  <c r="O254" i="2" s="1"/>
  <c r="M253" i="2"/>
  <c r="O253" i="2" s="1"/>
  <c r="N252" i="2"/>
  <c r="K252" i="2"/>
  <c r="L252" i="2" s="1"/>
  <c r="M252" i="2"/>
  <c r="O252" i="2" s="1"/>
  <c r="M251" i="2"/>
  <c r="N250" i="2"/>
  <c r="K250" i="2"/>
  <c r="L250" i="2" s="1"/>
  <c r="M250" i="2"/>
  <c r="O250" i="2" s="1"/>
  <c r="M249" i="2"/>
  <c r="O249" i="2" s="1"/>
  <c r="N248" i="2"/>
  <c r="K248" i="2"/>
  <c r="M248" i="2"/>
  <c r="O248" i="2" s="1"/>
  <c r="M247" i="2"/>
  <c r="N246" i="2"/>
  <c r="K246" i="2"/>
  <c r="M246" i="2"/>
  <c r="O246" i="2" s="1"/>
  <c r="M245" i="2"/>
  <c r="O245" i="2" s="1"/>
  <c r="N244" i="2"/>
  <c r="K244" i="2"/>
  <c r="M244" i="2"/>
  <c r="O244" i="2" s="1"/>
  <c r="M243" i="2"/>
  <c r="N242" i="2"/>
  <c r="K242" i="2"/>
  <c r="L242" i="2" s="1"/>
  <c r="M242" i="2"/>
  <c r="O242" i="2" s="1"/>
  <c r="M241" i="2"/>
  <c r="O241" i="2" s="1"/>
  <c r="N240" i="2"/>
  <c r="K240" i="2"/>
  <c r="M240" i="2"/>
  <c r="O240" i="2" s="1"/>
  <c r="M239" i="2"/>
  <c r="N238" i="2"/>
  <c r="K238" i="2"/>
  <c r="L238" i="2" s="1"/>
  <c r="M238" i="2"/>
  <c r="O238" i="2" s="1"/>
  <c r="M237" i="2"/>
  <c r="O237" i="2" s="1"/>
  <c r="N236" i="2"/>
  <c r="K236" i="2"/>
  <c r="L236" i="2" s="1"/>
  <c r="M236" i="2"/>
  <c r="O236" i="2" s="1"/>
  <c r="M235" i="2"/>
  <c r="N234" i="2"/>
  <c r="K234" i="2"/>
  <c r="L234" i="2" s="1"/>
  <c r="M234" i="2"/>
  <c r="O234" i="2" s="1"/>
  <c r="M233" i="2"/>
  <c r="O233" i="2" s="1"/>
  <c r="N232" i="2"/>
  <c r="K232" i="2"/>
  <c r="M232" i="2"/>
  <c r="O232" i="2" s="1"/>
  <c r="M231" i="2"/>
  <c r="N230" i="2"/>
  <c r="K230" i="2"/>
  <c r="M230" i="2"/>
  <c r="O230" i="2" s="1"/>
  <c r="M229" i="2"/>
  <c r="O229" i="2" s="1"/>
  <c r="N228" i="2"/>
  <c r="K228" i="2"/>
  <c r="M228" i="2"/>
  <c r="O228" i="2" s="1"/>
  <c r="M227" i="2"/>
  <c r="N226" i="2"/>
  <c r="K226" i="2"/>
  <c r="L226" i="2" s="1"/>
  <c r="M226" i="2"/>
  <c r="O226" i="2" s="1"/>
  <c r="M225" i="2"/>
  <c r="O225" i="2" s="1"/>
  <c r="N224" i="2"/>
  <c r="K224" i="2"/>
  <c r="M224" i="2"/>
  <c r="O224" i="2" s="1"/>
  <c r="M223" i="2"/>
  <c r="N222" i="2"/>
  <c r="K222" i="2"/>
  <c r="L222" i="2" s="1"/>
  <c r="M222" i="2"/>
  <c r="O222" i="2" s="1"/>
  <c r="M221" i="2"/>
  <c r="O221" i="2" s="1"/>
  <c r="N220" i="2"/>
  <c r="K220" i="2"/>
  <c r="L220" i="2" s="1"/>
  <c r="M220" i="2"/>
  <c r="O220" i="2" s="1"/>
  <c r="M219" i="2"/>
  <c r="N218" i="2"/>
  <c r="K218" i="2"/>
  <c r="L218" i="2" s="1"/>
  <c r="M218" i="2"/>
  <c r="O218" i="2" s="1"/>
  <c r="M217" i="2"/>
  <c r="O217" i="2" s="1"/>
  <c r="N216" i="2"/>
  <c r="K216" i="2"/>
  <c r="M216" i="2"/>
  <c r="O216" i="2" s="1"/>
  <c r="M215" i="2"/>
  <c r="N214" i="2"/>
  <c r="K214" i="2"/>
  <c r="L214" i="2" s="1"/>
  <c r="M214" i="2"/>
  <c r="O214" i="2" s="1"/>
  <c r="M213" i="2"/>
  <c r="O213" i="2" s="1"/>
  <c r="N212" i="2"/>
  <c r="K212" i="2"/>
  <c r="M212" i="2"/>
  <c r="O212" i="2" s="1"/>
  <c r="M211" i="2"/>
  <c r="N210" i="2"/>
  <c r="K210" i="2"/>
  <c r="L210" i="2" s="1"/>
  <c r="M210" i="2"/>
  <c r="O210" i="2" s="1"/>
  <c r="M209" i="2"/>
  <c r="O209" i="2" s="1"/>
  <c r="N208" i="2"/>
  <c r="K208" i="2"/>
  <c r="M208" i="2"/>
  <c r="O208" i="2" s="1"/>
  <c r="M207" i="2"/>
  <c r="N206" i="2"/>
  <c r="K206" i="2"/>
  <c r="L206" i="2" s="1"/>
  <c r="M206" i="2"/>
  <c r="O206" i="2" s="1"/>
  <c r="M205" i="2"/>
  <c r="O205" i="2" s="1"/>
  <c r="N204" i="2"/>
  <c r="K204" i="2"/>
  <c r="L204" i="2" s="1"/>
  <c r="M204" i="2"/>
  <c r="O204" i="2" s="1"/>
  <c r="M203" i="2"/>
  <c r="N202" i="2"/>
  <c r="K202" i="2"/>
  <c r="L202" i="2" s="1"/>
  <c r="M202" i="2"/>
  <c r="O202" i="2" s="1"/>
  <c r="M201" i="2"/>
  <c r="O201" i="2" s="1"/>
  <c r="N200" i="2"/>
  <c r="K200" i="2"/>
  <c r="M200" i="2"/>
  <c r="O200" i="2" s="1"/>
  <c r="M199" i="2"/>
  <c r="N198" i="2"/>
  <c r="K198" i="2"/>
  <c r="L198" i="2" s="1"/>
  <c r="M198" i="2"/>
  <c r="O198" i="2" s="1"/>
  <c r="M197" i="2"/>
  <c r="O197" i="2" s="1"/>
  <c r="N196" i="2"/>
  <c r="K196" i="2"/>
  <c r="M196" i="2"/>
  <c r="O196" i="2" s="1"/>
  <c r="M195" i="2"/>
  <c r="N194" i="2"/>
  <c r="K194" i="2"/>
  <c r="L194" i="2" s="1"/>
  <c r="M194" i="2"/>
  <c r="O194" i="2" s="1"/>
  <c r="M193" i="2"/>
  <c r="O193" i="2" s="1"/>
  <c r="N192" i="2"/>
  <c r="K192" i="2"/>
  <c r="M192" i="2"/>
  <c r="O192" i="2" s="1"/>
  <c r="M191" i="2"/>
  <c r="N190" i="2"/>
  <c r="K190" i="2"/>
  <c r="L190" i="2" s="1"/>
  <c r="M190" i="2"/>
  <c r="O190" i="2" s="1"/>
  <c r="M189" i="2"/>
  <c r="O189" i="2" s="1"/>
  <c r="N188" i="2"/>
  <c r="K188" i="2"/>
  <c r="L188" i="2" s="1"/>
  <c r="M188" i="2"/>
  <c r="O188" i="2" s="1"/>
  <c r="M187" i="2"/>
  <c r="N186" i="2"/>
  <c r="K186" i="2"/>
  <c r="L186" i="2" s="1"/>
  <c r="M186" i="2"/>
  <c r="O186" i="2" s="1"/>
  <c r="M185" i="2"/>
  <c r="O185" i="2" s="1"/>
  <c r="N184" i="2"/>
  <c r="K184" i="2"/>
  <c r="M184" i="2"/>
  <c r="O184" i="2" s="1"/>
  <c r="M183" i="2"/>
  <c r="N182" i="2"/>
  <c r="K182" i="2"/>
  <c r="M182" i="2"/>
  <c r="O182" i="2" s="1"/>
  <c r="M181" i="2"/>
  <c r="O181" i="2" s="1"/>
  <c r="N180" i="2"/>
  <c r="K180" i="2"/>
  <c r="M180" i="2"/>
  <c r="O180" i="2" s="1"/>
  <c r="M179" i="2"/>
  <c r="N178" i="2"/>
  <c r="K178" i="2"/>
  <c r="L178" i="2" s="1"/>
  <c r="M178" i="2"/>
  <c r="O178" i="2" s="1"/>
  <c r="M177" i="2"/>
  <c r="O177" i="2" s="1"/>
  <c r="N176" i="2"/>
  <c r="K176" i="2"/>
  <c r="M176" i="2"/>
  <c r="O176" i="2" s="1"/>
  <c r="M175" i="2"/>
  <c r="N174" i="2"/>
  <c r="K174" i="2"/>
  <c r="L174" i="2" s="1"/>
  <c r="M174" i="2"/>
  <c r="O174" i="2" s="1"/>
  <c r="M173" i="2"/>
  <c r="O173" i="2" s="1"/>
  <c r="N172" i="2"/>
  <c r="K172" i="2"/>
  <c r="L172" i="2" s="1"/>
  <c r="M172" i="2"/>
  <c r="O172" i="2" s="1"/>
  <c r="M171" i="2"/>
  <c r="N170" i="2"/>
  <c r="K170" i="2"/>
  <c r="L170" i="2" s="1"/>
  <c r="M170" i="2"/>
  <c r="O170" i="2" s="1"/>
  <c r="M169" i="2"/>
  <c r="O169" i="2" s="1"/>
  <c r="N168" i="2"/>
  <c r="K168" i="2"/>
  <c r="M168" i="2"/>
  <c r="O168" i="2" s="1"/>
  <c r="M167" i="2"/>
  <c r="N166" i="2"/>
  <c r="K166" i="2"/>
  <c r="M166" i="2"/>
  <c r="O166" i="2" s="1"/>
  <c r="M165" i="2"/>
  <c r="O165" i="2" s="1"/>
  <c r="N164" i="2"/>
  <c r="N163" i="2"/>
  <c r="K164" i="2"/>
  <c r="M164" i="2"/>
  <c r="N88" i="2"/>
  <c r="N86" i="2"/>
  <c r="N84" i="2"/>
  <c r="N82" i="2"/>
  <c r="N80" i="2"/>
  <c r="N78" i="2"/>
  <c r="N30" i="2"/>
  <c r="M31" i="2"/>
  <c r="N31" i="2"/>
  <c r="N29" i="2"/>
  <c r="N28" i="2"/>
  <c r="M29" i="2"/>
  <c r="O29" i="2" s="1"/>
  <c r="N27" i="2"/>
  <c r="N26" i="2"/>
  <c r="M27" i="2"/>
  <c r="O27" i="2" s="1"/>
  <c r="N25" i="2"/>
  <c r="N24" i="2"/>
  <c r="M25" i="2"/>
  <c r="O25" i="2" s="1"/>
  <c r="N23" i="2"/>
  <c r="N22" i="2"/>
  <c r="M23" i="2"/>
  <c r="O23" i="2" s="1"/>
  <c r="N21" i="2"/>
  <c r="N20" i="2"/>
  <c r="M21" i="2"/>
  <c r="O21" i="2" s="1"/>
  <c r="N19" i="2"/>
  <c r="N18" i="2"/>
  <c r="M19" i="2"/>
  <c r="O19" i="2" s="1"/>
  <c r="N17" i="2"/>
  <c r="N16" i="2"/>
  <c r="M17" i="2"/>
  <c r="O17" i="2" s="1"/>
  <c r="N15" i="2"/>
  <c r="N14" i="2"/>
  <c r="M15" i="2"/>
  <c r="O15" i="2" s="1"/>
  <c r="N13" i="2"/>
  <c r="N12" i="2"/>
  <c r="M13" i="2"/>
  <c r="O13" i="2" s="1"/>
  <c r="N11" i="2"/>
  <c r="N10" i="2"/>
  <c r="M11" i="2"/>
  <c r="O11" i="2" s="1"/>
  <c r="N9" i="2"/>
  <c r="N8" i="2"/>
  <c r="M9" i="2"/>
  <c r="O9" i="2" s="1"/>
  <c r="N7" i="2"/>
  <c r="N6" i="2"/>
  <c r="M7" i="2"/>
  <c r="O7" i="2" s="1"/>
  <c r="N5" i="2"/>
  <c r="N4" i="2"/>
  <c r="M5" i="2"/>
  <c r="O5" i="2" s="1"/>
  <c r="N3" i="2"/>
  <c r="M3" i="2"/>
  <c r="K163" i="2"/>
  <c r="L163" i="2" s="1"/>
  <c r="M163" i="2"/>
  <c r="K161" i="2"/>
  <c r="M161" i="2"/>
  <c r="K159" i="2"/>
  <c r="L159" i="2" s="1"/>
  <c r="M159" i="2"/>
  <c r="K157" i="2"/>
  <c r="M157" i="2"/>
  <c r="K155" i="2"/>
  <c r="M155" i="2"/>
  <c r="K153" i="2"/>
  <c r="L153" i="2" s="1"/>
  <c r="M153" i="2"/>
  <c r="K151" i="2"/>
  <c r="L151" i="2" s="1"/>
  <c r="M151" i="2"/>
  <c r="K149" i="2"/>
  <c r="L149" i="2" s="1"/>
  <c r="M149" i="2"/>
  <c r="K147" i="2"/>
  <c r="L147" i="2" s="1"/>
  <c r="M147" i="2"/>
  <c r="K145" i="2"/>
  <c r="M145" i="2"/>
  <c r="K143" i="2"/>
  <c r="L143" i="2" s="1"/>
  <c r="M143" i="2"/>
  <c r="K141" i="2"/>
  <c r="M141" i="2"/>
  <c r="K139" i="2"/>
  <c r="M139" i="2"/>
  <c r="K137" i="2"/>
  <c r="L137" i="2" s="1"/>
  <c r="M137" i="2"/>
  <c r="K135" i="2"/>
  <c r="L135" i="2" s="1"/>
  <c r="M135" i="2"/>
  <c r="K133" i="2"/>
  <c r="L133" i="2" s="1"/>
  <c r="M133" i="2"/>
  <c r="K131" i="2"/>
  <c r="L131" i="2" s="1"/>
  <c r="M131" i="2"/>
  <c r="K129" i="2"/>
  <c r="M129" i="2"/>
  <c r="K127" i="2"/>
  <c r="L127" i="2" s="1"/>
  <c r="M127" i="2"/>
  <c r="K125" i="2"/>
  <c r="M125" i="2"/>
  <c r="K123" i="2"/>
  <c r="M123" i="2"/>
  <c r="K121" i="2"/>
  <c r="L121" i="2" s="1"/>
  <c r="M121" i="2"/>
  <c r="K119" i="2"/>
  <c r="L119" i="2" s="1"/>
  <c r="M119" i="2"/>
  <c r="K117" i="2"/>
  <c r="L117" i="2" s="1"/>
  <c r="M117" i="2"/>
  <c r="K115" i="2"/>
  <c r="L115" i="2" s="1"/>
  <c r="M115" i="2"/>
  <c r="K113" i="2"/>
  <c r="M113" i="2"/>
  <c r="K111" i="2"/>
  <c r="L111" i="2" s="1"/>
  <c r="M111" i="2"/>
  <c r="K109" i="2"/>
  <c r="M109" i="2"/>
  <c r="K107" i="2"/>
  <c r="M107" i="2"/>
  <c r="K105" i="2"/>
  <c r="L105" i="2" s="1"/>
  <c r="M105" i="2"/>
  <c r="K103" i="2"/>
  <c r="L103" i="2" s="1"/>
  <c r="M103" i="2"/>
  <c r="K101" i="2"/>
  <c r="L101" i="2" s="1"/>
  <c r="M101" i="2"/>
  <c r="K99" i="2"/>
  <c r="L99" i="2" s="1"/>
  <c r="M99" i="2"/>
  <c r="K97" i="2"/>
  <c r="M97" i="2"/>
  <c r="K95" i="2"/>
  <c r="L95" i="2" s="1"/>
  <c r="M95" i="2"/>
  <c r="K93" i="2"/>
  <c r="M93" i="2"/>
  <c r="K91" i="2"/>
  <c r="M91" i="2"/>
  <c r="K89" i="2"/>
  <c r="L89" i="2" s="1"/>
  <c r="M89" i="2"/>
  <c r="M88" i="2"/>
  <c r="O88" i="2" s="1"/>
  <c r="N87" i="2"/>
  <c r="K87" i="2"/>
  <c r="L87" i="2" s="1"/>
  <c r="M87" i="2"/>
  <c r="O87" i="2" s="1"/>
  <c r="M86" i="2"/>
  <c r="N85" i="2"/>
  <c r="K85" i="2"/>
  <c r="L85" i="2" s="1"/>
  <c r="M85" i="2"/>
  <c r="O85" i="2" s="1"/>
  <c r="M84" i="2"/>
  <c r="O84" i="2" s="1"/>
  <c r="N83" i="2"/>
  <c r="K83" i="2"/>
  <c r="L83" i="2" s="1"/>
  <c r="M83" i="2"/>
  <c r="O83" i="2" s="1"/>
  <c r="M82" i="2"/>
  <c r="N81" i="2"/>
  <c r="K81" i="2"/>
  <c r="M81" i="2"/>
  <c r="O81" i="2" s="1"/>
  <c r="M80" i="2"/>
  <c r="O80" i="2" s="1"/>
  <c r="N79" i="2"/>
  <c r="K79" i="2"/>
  <c r="L79" i="2" s="1"/>
  <c r="M79" i="2"/>
  <c r="O79" i="2" s="1"/>
  <c r="M78" i="2"/>
  <c r="M77" i="2"/>
  <c r="N77" i="2"/>
  <c r="N76" i="2"/>
  <c r="N75" i="2"/>
  <c r="M76" i="2"/>
  <c r="O76" i="2" s="1"/>
  <c r="N74" i="2"/>
  <c r="N73" i="2"/>
  <c r="M74" i="2"/>
  <c r="O74" i="2" s="1"/>
  <c r="N72" i="2"/>
  <c r="N71" i="2"/>
  <c r="M72" i="2"/>
  <c r="O72" i="2" s="1"/>
  <c r="N70" i="2"/>
  <c r="N69" i="2"/>
  <c r="M70" i="2"/>
  <c r="O70" i="2" s="1"/>
  <c r="N68" i="2"/>
  <c r="N67" i="2"/>
  <c r="M68" i="2"/>
  <c r="O68" i="2" s="1"/>
  <c r="N66" i="2"/>
  <c r="N65" i="2"/>
  <c r="M66" i="2"/>
  <c r="O66" i="2" s="1"/>
  <c r="N64" i="2"/>
  <c r="N63" i="2"/>
  <c r="M64" i="2"/>
  <c r="O64" i="2" s="1"/>
  <c r="N62" i="2"/>
  <c r="N61" i="2"/>
  <c r="M62" i="2"/>
  <c r="O62" i="2" s="1"/>
  <c r="N60" i="2"/>
  <c r="N59" i="2"/>
  <c r="M60" i="2"/>
  <c r="O60" i="2" s="1"/>
  <c r="N58" i="2"/>
  <c r="N57" i="2"/>
  <c r="M58" i="2"/>
  <c r="O58" i="2" s="1"/>
  <c r="N56" i="2"/>
  <c r="N55" i="2"/>
  <c r="M56" i="2"/>
  <c r="O56" i="2" s="1"/>
  <c r="N54" i="2"/>
  <c r="N53" i="2"/>
  <c r="M54" i="2"/>
  <c r="O54" i="2" s="1"/>
  <c r="N52" i="2"/>
  <c r="N51" i="2"/>
  <c r="M52" i="2"/>
  <c r="O52" i="2" s="1"/>
  <c r="N50" i="2"/>
  <c r="N49" i="2"/>
  <c r="M50" i="2"/>
  <c r="O50" i="2" s="1"/>
  <c r="N48" i="2"/>
  <c r="N47" i="2"/>
  <c r="M48" i="2"/>
  <c r="O48" i="2" s="1"/>
  <c r="N46" i="2"/>
  <c r="N45" i="2"/>
  <c r="M46" i="2"/>
  <c r="O46" i="2" s="1"/>
  <c r="N44" i="2"/>
  <c r="N43" i="2"/>
  <c r="M44" i="2"/>
  <c r="O44" i="2" s="1"/>
  <c r="N42" i="2"/>
  <c r="N41" i="2"/>
  <c r="M42" i="2"/>
  <c r="O42" i="2" s="1"/>
  <c r="N40" i="2"/>
  <c r="N39" i="2"/>
  <c r="M40" i="2"/>
  <c r="O40" i="2" s="1"/>
  <c r="N38" i="2"/>
  <c r="N37" i="2"/>
  <c r="M38" i="2"/>
  <c r="O38" i="2" s="1"/>
  <c r="N36" i="2"/>
  <c r="N35" i="2"/>
  <c r="M36" i="2"/>
  <c r="O36" i="2" s="1"/>
  <c r="N34" i="2"/>
  <c r="N33" i="2"/>
  <c r="M34" i="2"/>
  <c r="O34" i="2" s="1"/>
  <c r="N32" i="2"/>
  <c r="M32" i="2"/>
  <c r="K77" i="2"/>
  <c r="K75" i="2"/>
  <c r="M75" i="2"/>
  <c r="K73" i="2"/>
  <c r="L73" i="2" s="1"/>
  <c r="M73" i="2"/>
  <c r="O73" i="2" s="1"/>
  <c r="K71" i="2"/>
  <c r="L71" i="2" s="1"/>
  <c r="M71" i="2"/>
  <c r="K69" i="2"/>
  <c r="L69" i="2" s="1"/>
  <c r="M69" i="2"/>
  <c r="O69" i="2" s="1"/>
  <c r="K67" i="2"/>
  <c r="L67" i="2" s="1"/>
  <c r="M67" i="2"/>
  <c r="K65" i="2"/>
  <c r="M65" i="2"/>
  <c r="O65" i="2" s="1"/>
  <c r="K63" i="2"/>
  <c r="L63" i="2" s="1"/>
  <c r="M63" i="2"/>
  <c r="K61" i="2"/>
  <c r="M61" i="2"/>
  <c r="O61" i="2" s="1"/>
  <c r="K59" i="2"/>
  <c r="L59" i="2" s="1"/>
  <c r="M59" i="2"/>
  <c r="K57" i="2"/>
  <c r="L57" i="2" s="1"/>
  <c r="M57" i="2"/>
  <c r="O57" i="2" s="1"/>
  <c r="K55" i="2"/>
  <c r="L55" i="2" s="1"/>
  <c r="M55" i="2"/>
  <c r="K53" i="2"/>
  <c r="L53" i="2" s="1"/>
  <c r="M53" i="2"/>
  <c r="O53" i="2" s="1"/>
  <c r="K51" i="2"/>
  <c r="L51" i="2" s="1"/>
  <c r="M51" i="2"/>
  <c r="K49" i="2"/>
  <c r="M49" i="2"/>
  <c r="O49" i="2" s="1"/>
  <c r="K47" i="2"/>
  <c r="L47" i="2" s="1"/>
  <c r="M47" i="2"/>
  <c r="K45" i="2"/>
  <c r="M45" i="2"/>
  <c r="O45" i="2" s="1"/>
  <c r="K43" i="2"/>
  <c r="L43" i="2" s="1"/>
  <c r="M43" i="2"/>
  <c r="K41" i="2"/>
  <c r="L41" i="2" s="1"/>
  <c r="M41" i="2"/>
  <c r="O41" i="2" s="1"/>
  <c r="K39" i="2"/>
  <c r="L39" i="2" s="1"/>
  <c r="M39" i="2"/>
  <c r="K37" i="2"/>
  <c r="L37" i="2" s="1"/>
  <c r="M37" i="2"/>
  <c r="O37" i="2" s="1"/>
  <c r="K35" i="2"/>
  <c r="L35" i="2" s="1"/>
  <c r="M35" i="2"/>
  <c r="K33" i="2"/>
  <c r="M33" i="2"/>
  <c r="O33" i="2" s="1"/>
  <c r="K30" i="2"/>
  <c r="L30" i="2" s="1"/>
  <c r="M30" i="2"/>
  <c r="K28" i="2"/>
  <c r="M28" i="2"/>
  <c r="K26" i="2"/>
  <c r="L26" i="2" s="1"/>
  <c r="M26" i="2"/>
  <c r="O26" i="2" s="1"/>
  <c r="K24" i="2"/>
  <c r="L24" i="2" s="1"/>
  <c r="M24" i="2"/>
  <c r="K22" i="2"/>
  <c r="L22" i="2" s="1"/>
  <c r="M22" i="2"/>
  <c r="O22" i="2" s="1"/>
  <c r="K20" i="2"/>
  <c r="L20" i="2" s="1"/>
  <c r="M20" i="2"/>
  <c r="K18" i="2"/>
  <c r="L18" i="2" s="1"/>
  <c r="M18" i="2"/>
  <c r="O18" i="2" s="1"/>
  <c r="K16" i="2"/>
  <c r="M16" i="2"/>
  <c r="K14" i="2"/>
  <c r="L14" i="2" s="1"/>
  <c r="M14" i="2"/>
  <c r="O14" i="2" s="1"/>
  <c r="K12" i="2"/>
  <c r="M12" i="2"/>
  <c r="K10" i="2"/>
  <c r="L10" i="2" s="1"/>
  <c r="M10" i="2"/>
  <c r="O10" i="2" s="1"/>
  <c r="K8" i="2"/>
  <c r="L8" i="2" s="1"/>
  <c r="M8" i="2"/>
  <c r="K6" i="2"/>
  <c r="L6" i="2" s="1"/>
  <c r="M6" i="2"/>
  <c r="O6" i="2" s="1"/>
  <c r="K4" i="2"/>
  <c r="L4" i="2" s="1"/>
  <c r="M4" i="2"/>
  <c r="L166" i="2" l="1"/>
  <c r="L182" i="2"/>
  <c r="L230" i="2"/>
  <c r="L246" i="2"/>
  <c r="L294" i="2"/>
  <c r="L168" i="2"/>
  <c r="L176" i="2"/>
  <c r="L180" i="2"/>
  <c r="L184" i="2"/>
  <c r="L192" i="2"/>
  <c r="L196" i="2"/>
  <c r="L200" i="2"/>
  <c r="L208" i="2"/>
  <c r="L212" i="2"/>
  <c r="L216" i="2"/>
  <c r="L224" i="2"/>
  <c r="L228" i="2"/>
  <c r="L232" i="2"/>
  <c r="L240" i="2"/>
  <c r="L244" i="2"/>
  <c r="L248" i="2"/>
  <c r="L256" i="2"/>
  <c r="L260" i="2"/>
  <c r="L264" i="2"/>
  <c r="L272" i="2"/>
  <c r="L276" i="2"/>
  <c r="L280" i="2"/>
  <c r="L288" i="2"/>
  <c r="L292" i="2"/>
  <c r="L296" i="2"/>
  <c r="L12" i="2"/>
  <c r="L16" i="2"/>
  <c r="L28" i="2"/>
  <c r="L33" i="2"/>
  <c r="L45" i="2"/>
  <c r="L49" i="2"/>
  <c r="L61" i="2"/>
  <c r="L65" i="2"/>
  <c r="O78" i="2"/>
  <c r="P78" i="2" s="1"/>
  <c r="L81" i="2"/>
  <c r="O82" i="2"/>
  <c r="P82" i="2" s="1"/>
  <c r="O86" i="2"/>
  <c r="P86" i="2" s="1"/>
  <c r="L91" i="2"/>
  <c r="L93" i="2"/>
  <c r="L97" i="2"/>
  <c r="L107" i="2"/>
  <c r="L109" i="2"/>
  <c r="L113" i="2"/>
  <c r="L123" i="2"/>
  <c r="L125" i="2"/>
  <c r="L129" i="2"/>
  <c r="L139" i="2"/>
  <c r="L141" i="2"/>
  <c r="L145" i="2"/>
  <c r="L155" i="2"/>
  <c r="L157" i="2"/>
  <c r="L161" i="2"/>
  <c r="O4" i="2"/>
  <c r="P4" i="2" s="1"/>
  <c r="O8" i="2"/>
  <c r="P8" i="2" s="1"/>
  <c r="O12" i="2"/>
  <c r="P12" i="2" s="1"/>
  <c r="O16" i="2"/>
  <c r="P16" i="2" s="1"/>
  <c r="O20" i="2"/>
  <c r="P20" i="2" s="1"/>
  <c r="O24" i="2"/>
  <c r="P24" i="2" s="1"/>
  <c r="O28" i="2"/>
  <c r="P26" i="2" s="1"/>
  <c r="O30" i="2"/>
  <c r="O35" i="2"/>
  <c r="P35" i="2" s="1"/>
  <c r="O39" i="2"/>
  <c r="P39" i="2" s="1"/>
  <c r="O43" i="2"/>
  <c r="P43" i="2" s="1"/>
  <c r="O47" i="2"/>
  <c r="P47" i="2" s="1"/>
  <c r="O51" i="2"/>
  <c r="P51" i="2" s="1"/>
  <c r="O55" i="2"/>
  <c r="P55" i="2" s="1"/>
  <c r="O59" i="2"/>
  <c r="P59" i="2" s="1"/>
  <c r="O63" i="2"/>
  <c r="P63" i="2" s="1"/>
  <c r="O67" i="2"/>
  <c r="P67" i="2" s="1"/>
  <c r="O71" i="2"/>
  <c r="P71" i="2" s="1"/>
  <c r="O75" i="2"/>
  <c r="P73" i="2" s="1"/>
  <c r="L77" i="2"/>
  <c r="O164" i="2"/>
  <c r="P164" i="2" s="1"/>
  <c r="O167" i="2"/>
  <c r="P167" i="2" s="1"/>
  <c r="O171" i="2"/>
  <c r="P171" i="2" s="1"/>
  <c r="O175" i="2"/>
  <c r="P175" i="2" s="1"/>
  <c r="O179" i="2"/>
  <c r="P179" i="2" s="1"/>
  <c r="O183" i="2"/>
  <c r="P183" i="2" s="1"/>
  <c r="O187" i="2"/>
  <c r="P187" i="2" s="1"/>
  <c r="O191" i="2"/>
  <c r="P191" i="2" s="1"/>
  <c r="O195" i="2"/>
  <c r="P195" i="2" s="1"/>
  <c r="O199" i="2"/>
  <c r="P199" i="2" s="1"/>
  <c r="O203" i="2"/>
  <c r="P203" i="2" s="1"/>
  <c r="O207" i="2"/>
  <c r="P207" i="2" s="1"/>
  <c r="O211" i="2"/>
  <c r="P211" i="2" s="1"/>
  <c r="O215" i="2"/>
  <c r="P215" i="2" s="1"/>
  <c r="O219" i="2"/>
  <c r="P219" i="2" s="1"/>
  <c r="O223" i="2"/>
  <c r="P223" i="2" s="1"/>
  <c r="O227" i="2"/>
  <c r="P227" i="2" s="1"/>
  <c r="O231" i="2"/>
  <c r="P231" i="2" s="1"/>
  <c r="O235" i="2"/>
  <c r="P235" i="2" s="1"/>
  <c r="O239" i="2"/>
  <c r="P239" i="2" s="1"/>
  <c r="O243" i="2"/>
  <c r="P243" i="2" s="1"/>
  <c r="O247" i="2"/>
  <c r="P247" i="2" s="1"/>
  <c r="O251" i="2"/>
  <c r="P251" i="2" s="1"/>
  <c r="O255" i="2"/>
  <c r="P255" i="2" s="1"/>
  <c r="O259" i="2"/>
  <c r="P259" i="2" s="1"/>
  <c r="O263" i="2"/>
  <c r="P263" i="2" s="1"/>
  <c r="O267" i="2"/>
  <c r="P267" i="2" s="1"/>
  <c r="O271" i="2"/>
  <c r="P271" i="2" s="1"/>
  <c r="O275" i="2"/>
  <c r="P275" i="2" s="1"/>
  <c r="O279" i="2"/>
  <c r="P279" i="2" s="1"/>
  <c r="O283" i="2"/>
  <c r="P283" i="2" s="1"/>
  <c r="O287" i="2"/>
  <c r="P287" i="2" s="1"/>
  <c r="O291" i="2"/>
  <c r="P291" i="2" s="1"/>
  <c r="O295" i="2"/>
  <c r="P295" i="2" s="1"/>
  <c r="O299" i="2"/>
  <c r="P299" i="2" s="1"/>
  <c r="P301" i="2"/>
  <c r="P36" i="2"/>
  <c r="P40" i="2"/>
  <c r="P44" i="2"/>
  <c r="P48" i="2"/>
  <c r="P52" i="2"/>
  <c r="P56" i="2"/>
  <c r="P60" i="2"/>
  <c r="P64" i="2"/>
  <c r="P68" i="2"/>
  <c r="P72" i="2"/>
  <c r="P5" i="2"/>
  <c r="P7" i="2"/>
  <c r="P9" i="2"/>
  <c r="P11" i="2"/>
  <c r="P13" i="2"/>
  <c r="P15" i="2"/>
  <c r="P17" i="2"/>
  <c r="P19" i="2"/>
  <c r="P21" i="2"/>
  <c r="P23" i="2"/>
  <c r="P25" i="2"/>
  <c r="P27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L146" i="2"/>
  <c r="L148" i="2"/>
  <c r="L150" i="2"/>
  <c r="L152" i="2"/>
  <c r="L154" i="2"/>
  <c r="L156" i="2"/>
  <c r="L158" i="2"/>
  <c r="L160" i="2"/>
  <c r="L162" i="2"/>
  <c r="L165" i="2"/>
  <c r="L167" i="2"/>
  <c r="L169" i="2"/>
  <c r="L171" i="2"/>
  <c r="L173" i="2"/>
  <c r="L175" i="2"/>
  <c r="L177" i="2"/>
  <c r="L179" i="2"/>
  <c r="L181" i="2"/>
  <c r="L183" i="2"/>
  <c r="L185" i="2"/>
  <c r="L187" i="2"/>
  <c r="L189" i="2"/>
  <c r="L191" i="2"/>
  <c r="L193" i="2"/>
  <c r="L195" i="2"/>
  <c r="L197" i="2"/>
  <c r="L199" i="2"/>
  <c r="L201" i="2"/>
  <c r="L203" i="2"/>
  <c r="L205" i="2"/>
  <c r="L207" i="2"/>
  <c r="L209" i="2"/>
  <c r="L211" i="2"/>
  <c r="L213" i="2"/>
  <c r="L215" i="2"/>
  <c r="L217" i="2"/>
  <c r="L219" i="2"/>
  <c r="L221" i="2"/>
  <c r="L223" i="2"/>
  <c r="L225" i="2"/>
  <c r="L227" i="2"/>
  <c r="L229" i="2"/>
  <c r="L231" i="2"/>
  <c r="L233" i="2"/>
  <c r="L235" i="2"/>
  <c r="L237" i="2"/>
  <c r="L239" i="2"/>
  <c r="L241" i="2"/>
  <c r="L243" i="2"/>
  <c r="L245" i="2"/>
  <c r="L247" i="2"/>
  <c r="L249" i="2"/>
  <c r="L251" i="2"/>
  <c r="L253" i="2"/>
  <c r="L255" i="2"/>
  <c r="L257" i="2"/>
  <c r="L259" i="2"/>
  <c r="L261" i="2"/>
  <c r="L263" i="2"/>
  <c r="L265" i="2"/>
  <c r="L267" i="2"/>
  <c r="L269" i="2"/>
  <c r="L271" i="2"/>
  <c r="L273" i="2"/>
  <c r="L275" i="2"/>
  <c r="L277" i="2"/>
  <c r="L279" i="2"/>
  <c r="L281" i="2"/>
  <c r="L283" i="2"/>
  <c r="L285" i="2"/>
  <c r="L287" i="2"/>
  <c r="L289" i="2"/>
  <c r="L291" i="2"/>
  <c r="L293" i="2"/>
  <c r="L295" i="2"/>
  <c r="L297" i="2"/>
  <c r="L299" i="2"/>
  <c r="L75" i="2"/>
  <c r="O32" i="2"/>
  <c r="P32" i="2" s="1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O77" i="2"/>
  <c r="P79" i="2"/>
  <c r="P83" i="2"/>
  <c r="P85" i="2"/>
  <c r="P87" i="2"/>
  <c r="O89" i="2"/>
  <c r="O91" i="2"/>
  <c r="P91" i="2" s="1"/>
  <c r="O93" i="2"/>
  <c r="O95" i="2"/>
  <c r="P95" i="2" s="1"/>
  <c r="O97" i="2"/>
  <c r="O99" i="2"/>
  <c r="P99" i="2" s="1"/>
  <c r="O101" i="2"/>
  <c r="O103" i="2"/>
  <c r="P103" i="2" s="1"/>
  <c r="O105" i="2"/>
  <c r="O107" i="2"/>
  <c r="P107" i="2" s="1"/>
  <c r="O109" i="2"/>
  <c r="O111" i="2"/>
  <c r="P111" i="2" s="1"/>
  <c r="O113" i="2"/>
  <c r="O115" i="2"/>
  <c r="P115" i="2" s="1"/>
  <c r="O117" i="2"/>
  <c r="O119" i="2"/>
  <c r="P119" i="2" s="1"/>
  <c r="O121" i="2"/>
  <c r="O123" i="2"/>
  <c r="P123" i="2" s="1"/>
  <c r="O125" i="2"/>
  <c r="O127" i="2"/>
  <c r="P127" i="2" s="1"/>
  <c r="O129" i="2"/>
  <c r="O131" i="2"/>
  <c r="P131" i="2" s="1"/>
  <c r="O133" i="2"/>
  <c r="O135" i="2"/>
  <c r="P135" i="2" s="1"/>
  <c r="O137" i="2"/>
  <c r="O139" i="2"/>
  <c r="P139" i="2" s="1"/>
  <c r="O141" i="2"/>
  <c r="O143" i="2"/>
  <c r="P143" i="2" s="1"/>
  <c r="O145" i="2"/>
  <c r="O147" i="2"/>
  <c r="P147" i="2" s="1"/>
  <c r="O149" i="2"/>
  <c r="O151" i="2"/>
  <c r="P151" i="2" s="1"/>
  <c r="O153" i="2"/>
  <c r="O155" i="2"/>
  <c r="P155" i="2" s="1"/>
  <c r="O157" i="2"/>
  <c r="O159" i="2"/>
  <c r="P159" i="2" s="1"/>
  <c r="O161" i="2"/>
  <c r="O163" i="2"/>
  <c r="P163" i="2" s="1"/>
  <c r="O3" i="2"/>
  <c r="P3" i="2" s="1"/>
  <c r="L3" i="2"/>
  <c r="L5" i="2"/>
  <c r="L7" i="2"/>
  <c r="L9" i="2"/>
  <c r="L11" i="2"/>
  <c r="L13" i="2"/>
  <c r="L15" i="2"/>
  <c r="L17" i="2"/>
  <c r="L19" i="2"/>
  <c r="L21" i="2"/>
  <c r="L23" i="2"/>
  <c r="L25" i="2"/>
  <c r="L27" i="2"/>
  <c r="L29" i="2"/>
  <c r="O31" i="2"/>
  <c r="P31" i="2" s="1"/>
  <c r="L31" i="2"/>
  <c r="L78" i="2"/>
  <c r="L80" i="2"/>
  <c r="L82" i="2"/>
  <c r="L84" i="2"/>
  <c r="L86" i="2"/>
  <c r="L88" i="2"/>
  <c r="L164" i="2"/>
  <c r="P168" i="2"/>
  <c r="P172" i="2"/>
  <c r="P176" i="2"/>
  <c r="P180" i="2"/>
  <c r="P184" i="2"/>
  <c r="P188" i="2"/>
  <c r="P192" i="2"/>
  <c r="P196" i="2"/>
  <c r="P200" i="2"/>
  <c r="P204" i="2"/>
  <c r="P208" i="2"/>
  <c r="P212" i="2"/>
  <c r="P216" i="2"/>
  <c r="P220" i="2"/>
  <c r="P224" i="2"/>
  <c r="P228" i="2"/>
  <c r="P232" i="2"/>
  <c r="P236" i="2"/>
  <c r="P240" i="2"/>
  <c r="P244" i="2"/>
  <c r="P248" i="2"/>
  <c r="P252" i="2"/>
  <c r="P256" i="2"/>
  <c r="P260" i="2"/>
  <c r="P264" i="2"/>
  <c r="P268" i="2"/>
  <c r="P272" i="2"/>
  <c r="P276" i="2"/>
  <c r="P280" i="2"/>
  <c r="P284" i="2"/>
  <c r="P288" i="2"/>
  <c r="P292" i="2"/>
  <c r="P296" i="2"/>
  <c r="P300" i="2"/>
  <c r="P92" i="2"/>
  <c r="P96" i="2"/>
  <c r="P100" i="2"/>
  <c r="P104" i="2"/>
  <c r="P108" i="2"/>
  <c r="P112" i="2"/>
  <c r="P116" i="2"/>
  <c r="P120" i="2"/>
  <c r="P124" i="2"/>
  <c r="P128" i="2"/>
  <c r="P132" i="2"/>
  <c r="P136" i="2"/>
  <c r="P140" i="2"/>
  <c r="P144" i="2"/>
  <c r="P148" i="2"/>
  <c r="P152" i="2"/>
  <c r="P156" i="2"/>
  <c r="P160" i="2"/>
  <c r="L301" i="2"/>
  <c r="P81" i="2" l="1"/>
  <c r="P76" i="2"/>
  <c r="P22" i="2"/>
  <c r="P18" i="2"/>
  <c r="P14" i="2"/>
  <c r="P10" i="2"/>
  <c r="P6" i="2"/>
  <c r="P84" i="2"/>
  <c r="P77" i="2"/>
  <c r="P75" i="2"/>
  <c r="P80" i="2"/>
  <c r="P298" i="2"/>
  <c r="P294" i="2"/>
  <c r="P290" i="2"/>
  <c r="P286" i="2"/>
  <c r="P282" i="2"/>
  <c r="P278" i="2"/>
  <c r="P274" i="2"/>
  <c r="P270" i="2"/>
  <c r="P266" i="2"/>
  <c r="P262" i="2"/>
  <c r="P258" i="2"/>
  <c r="P254" i="2"/>
  <c r="P250" i="2"/>
  <c r="P246" i="2"/>
  <c r="P242" i="2"/>
  <c r="P238" i="2"/>
  <c r="P234" i="2"/>
  <c r="P230" i="2"/>
  <c r="P226" i="2"/>
  <c r="P222" i="2"/>
  <c r="P218" i="2"/>
  <c r="P214" i="2"/>
  <c r="P210" i="2"/>
  <c r="P206" i="2"/>
  <c r="P202" i="2"/>
  <c r="P198" i="2"/>
  <c r="P194" i="2"/>
  <c r="P190" i="2"/>
  <c r="P186" i="2"/>
  <c r="P182" i="2"/>
  <c r="P178" i="2"/>
  <c r="P174" i="2"/>
  <c r="P170" i="2"/>
  <c r="P166" i="2"/>
  <c r="P74" i="2"/>
  <c r="P70" i="2"/>
  <c r="P66" i="2"/>
  <c r="P62" i="2"/>
  <c r="P58" i="2"/>
  <c r="P54" i="2"/>
  <c r="P50" i="2"/>
  <c r="P46" i="2"/>
  <c r="P42" i="2"/>
  <c r="P38" i="2"/>
  <c r="P34" i="2"/>
  <c r="P297" i="2"/>
  <c r="P293" i="2"/>
  <c r="P289" i="2"/>
  <c r="P285" i="2"/>
  <c r="P281" i="2"/>
  <c r="P277" i="2"/>
  <c r="P273" i="2"/>
  <c r="P269" i="2"/>
  <c r="P265" i="2"/>
  <c r="P261" i="2"/>
  <c r="P257" i="2"/>
  <c r="P253" i="2"/>
  <c r="P249" i="2"/>
  <c r="P245" i="2"/>
  <c r="P241" i="2"/>
  <c r="P237" i="2"/>
  <c r="P233" i="2"/>
  <c r="P229" i="2"/>
  <c r="P225" i="2"/>
  <c r="P221" i="2"/>
  <c r="P217" i="2"/>
  <c r="P213" i="2"/>
  <c r="P209" i="2"/>
  <c r="P205" i="2"/>
  <c r="P201" i="2"/>
  <c r="P197" i="2"/>
  <c r="P193" i="2"/>
  <c r="P189" i="2"/>
  <c r="P185" i="2"/>
  <c r="P181" i="2"/>
  <c r="P177" i="2"/>
  <c r="P173" i="2"/>
  <c r="P169" i="2"/>
  <c r="P165" i="2"/>
  <c r="P69" i="2"/>
  <c r="P65" i="2"/>
  <c r="P61" i="2"/>
  <c r="P57" i="2"/>
  <c r="P53" i="2"/>
  <c r="P49" i="2"/>
  <c r="P45" i="2"/>
  <c r="P41" i="2"/>
  <c r="P37" i="2"/>
  <c r="P33" i="2"/>
  <c r="P28" i="2"/>
  <c r="P29" i="2"/>
  <c r="P162" i="2"/>
  <c r="P158" i="2"/>
  <c r="P154" i="2"/>
  <c r="P150" i="2"/>
  <c r="P146" i="2"/>
  <c r="P142" i="2"/>
  <c r="P138" i="2"/>
  <c r="P134" i="2"/>
  <c r="P130" i="2"/>
  <c r="P126" i="2"/>
  <c r="P122" i="2"/>
  <c r="P118" i="2"/>
  <c r="P114" i="2"/>
  <c r="P110" i="2"/>
  <c r="P106" i="2"/>
  <c r="P102" i="2"/>
  <c r="P98" i="2"/>
  <c r="P94" i="2"/>
  <c r="P90" i="2"/>
  <c r="P161" i="2"/>
  <c r="P157" i="2"/>
  <c r="P153" i="2"/>
  <c r="P149" i="2"/>
  <c r="P145" i="2"/>
  <c r="P141" i="2"/>
  <c r="P137" i="2"/>
  <c r="P133" i="2"/>
  <c r="P129" i="2"/>
  <c r="P125" i="2"/>
  <c r="P121" i="2"/>
  <c r="P117" i="2"/>
  <c r="P113" i="2"/>
  <c r="P109" i="2"/>
  <c r="P105" i="2"/>
  <c r="P101" i="2"/>
  <c r="P97" i="2"/>
  <c r="P93" i="2"/>
  <c r="P89" i="2"/>
  <c r="P88" i="2"/>
  <c r="P30" i="2"/>
</calcChain>
</file>

<file path=xl/sharedStrings.xml><?xml version="1.0" encoding="utf-8"?>
<sst xmlns="http://schemas.openxmlformats.org/spreadsheetml/2006/main" count="17" uniqueCount="16">
  <si>
    <t>Day</t>
  </si>
  <si>
    <t>Open</t>
  </si>
  <si>
    <t>High</t>
  </si>
  <si>
    <t xml:space="preserve">Low </t>
  </si>
  <si>
    <t>Close</t>
  </si>
  <si>
    <t>Volume</t>
  </si>
  <si>
    <t>Low5</t>
  </si>
  <si>
    <t>High5</t>
  </si>
  <si>
    <t>%K(fast)</t>
  </si>
  <si>
    <t>%D(fast)</t>
  </si>
  <si>
    <t>3Low5</t>
  </si>
  <si>
    <t>3High5</t>
  </si>
  <si>
    <t>%K(slow)</t>
  </si>
  <si>
    <t>%D(slow)</t>
  </si>
  <si>
    <t>FAST STOCHASTIC</t>
  </si>
  <si>
    <t>SLOW STOCHASTIC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</si>
</sst>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 applyBorder="1"/>
    <xf numFmtId="0" fontId="0" fillId="2" borderId="0" xfId="0" applyFill="1" applyBorder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98107966914876E-2"/>
          <c:y val="9.2251088725007077E-2"/>
          <c:w val="0.9075834634549621"/>
          <c:h val="0.61992731623204755"/>
        </c:manualLayout>
      </c:layout>
      <c:stockChart>
        <c:ser>
          <c:idx val="0"/>
          <c:order val="0"/>
          <c:tx>
            <c:v>Open</c:v>
          </c:tx>
          <c:spPr>
            <a:ln w="19050">
              <a:noFill/>
            </a:ln>
          </c:spPr>
          <c:marker>
            <c:symbol val="none"/>
          </c:marker>
          <c:cat>
            <c:numRef>
              <c:f>Stochastic!$A$3:$A$300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Stochastic!$B$3:$B$300</c:f>
              <c:numCache>
                <c:formatCode>General</c:formatCode>
                <c:ptCount val="298"/>
                <c:pt idx="0">
                  <c:v>198.83</c:v>
                </c:pt>
                <c:pt idx="1">
                  <c:v>198.5</c:v>
                </c:pt>
                <c:pt idx="2">
                  <c:v>198.01</c:v>
                </c:pt>
                <c:pt idx="3">
                  <c:v>197.09</c:v>
                </c:pt>
                <c:pt idx="4">
                  <c:v>196.35</c:v>
                </c:pt>
                <c:pt idx="5">
                  <c:v>197.35</c:v>
                </c:pt>
                <c:pt idx="6">
                  <c:v>198.11</c:v>
                </c:pt>
                <c:pt idx="7">
                  <c:v>197.72</c:v>
                </c:pt>
                <c:pt idx="8">
                  <c:v>197.61</c:v>
                </c:pt>
                <c:pt idx="9">
                  <c:v>196.22</c:v>
                </c:pt>
                <c:pt idx="10">
                  <c:v>195.22</c:v>
                </c:pt>
                <c:pt idx="11">
                  <c:v>196.73</c:v>
                </c:pt>
                <c:pt idx="12">
                  <c:v>197.15</c:v>
                </c:pt>
                <c:pt idx="13">
                  <c:v>197.82</c:v>
                </c:pt>
                <c:pt idx="14">
                  <c:v>197.79</c:v>
                </c:pt>
                <c:pt idx="15">
                  <c:v>197.05</c:v>
                </c:pt>
                <c:pt idx="16">
                  <c:v>196.2</c:v>
                </c:pt>
                <c:pt idx="17">
                  <c:v>195.7</c:v>
                </c:pt>
                <c:pt idx="18">
                  <c:v>194.98</c:v>
                </c:pt>
                <c:pt idx="19">
                  <c:v>195.61</c:v>
                </c:pt>
                <c:pt idx="20">
                  <c:v>194.29</c:v>
                </c:pt>
                <c:pt idx="21">
                  <c:v>195.53</c:v>
                </c:pt>
                <c:pt idx="22">
                  <c:v>195.99</c:v>
                </c:pt>
                <c:pt idx="23">
                  <c:v>196.03</c:v>
                </c:pt>
                <c:pt idx="24">
                  <c:v>195.49023919999999</c:v>
                </c:pt>
                <c:pt idx="25">
                  <c:v>193.8968491</c:v>
                </c:pt>
                <c:pt idx="26">
                  <c:v>193.0938664</c:v>
                </c:pt>
                <c:pt idx="27">
                  <c:v>192.96191469999999</c:v>
                </c:pt>
                <c:pt idx="28">
                  <c:v>192.991006</c:v>
                </c:pt>
                <c:pt idx="29">
                  <c:v>193.7645334</c:v>
                </c:pt>
                <c:pt idx="30">
                  <c:v>193.97009539999999</c:v>
                </c:pt>
                <c:pt idx="31">
                  <c:v>194.41123619999999</c:v>
                </c:pt>
                <c:pt idx="32">
                  <c:v>194.4210937</c:v>
                </c:pt>
                <c:pt idx="33">
                  <c:v>193.9424276</c:v>
                </c:pt>
                <c:pt idx="34">
                  <c:v>192.48497399999999</c:v>
                </c:pt>
                <c:pt idx="35">
                  <c:v>191.55342870000001</c:v>
                </c:pt>
                <c:pt idx="36">
                  <c:v>191.51176559999999</c:v>
                </c:pt>
                <c:pt idx="37">
                  <c:v>192.02976150000001</c:v>
                </c:pt>
                <c:pt idx="38">
                  <c:v>191.27233960000001</c:v>
                </c:pt>
                <c:pt idx="39">
                  <c:v>190.9026303</c:v>
                </c:pt>
                <c:pt idx="40">
                  <c:v>190.6093343</c:v>
                </c:pt>
                <c:pt idx="41">
                  <c:v>190.15218569999999</c:v>
                </c:pt>
                <c:pt idx="42">
                  <c:v>188.8528206</c:v>
                </c:pt>
                <c:pt idx="43">
                  <c:v>188.28194629999999</c:v>
                </c:pt>
                <c:pt idx="44">
                  <c:v>187.19494900000001</c:v>
                </c:pt>
                <c:pt idx="45">
                  <c:v>187.7547801</c:v>
                </c:pt>
                <c:pt idx="46">
                  <c:v>186.7950069</c:v>
                </c:pt>
                <c:pt idx="47">
                  <c:v>186.6125844</c:v>
                </c:pt>
                <c:pt idx="48">
                  <c:v>187.78392099999999</c:v>
                </c:pt>
                <c:pt idx="49">
                  <c:v>188.88652490000001</c:v>
                </c:pt>
                <c:pt idx="50">
                  <c:v>189.12961680000001</c:v>
                </c:pt>
                <c:pt idx="51">
                  <c:v>187.89474680000001</c:v>
                </c:pt>
                <c:pt idx="52">
                  <c:v>186.81119709999999</c:v>
                </c:pt>
                <c:pt idx="53">
                  <c:v>186.80985609999999</c:v>
                </c:pt>
                <c:pt idx="54">
                  <c:v>186.5122514</c:v>
                </c:pt>
                <c:pt idx="55">
                  <c:v>187.10418670000001</c:v>
                </c:pt>
                <c:pt idx="56">
                  <c:v>186.24611400000001</c:v>
                </c:pt>
                <c:pt idx="57">
                  <c:v>187.4088036</c:v>
                </c:pt>
                <c:pt idx="58">
                  <c:v>187.32052569999999</c:v>
                </c:pt>
                <c:pt idx="59">
                  <c:v>186.54415800000001</c:v>
                </c:pt>
                <c:pt idx="60">
                  <c:v>186.5812943</c:v>
                </c:pt>
                <c:pt idx="61">
                  <c:v>186.1591904</c:v>
                </c:pt>
                <c:pt idx="62">
                  <c:v>186.32555690000001</c:v>
                </c:pt>
                <c:pt idx="63">
                  <c:v>187.46741259999999</c:v>
                </c:pt>
                <c:pt idx="64">
                  <c:v>186.92824329999999</c:v>
                </c:pt>
                <c:pt idx="65">
                  <c:v>186.33316139999999</c:v>
                </c:pt>
                <c:pt idx="66">
                  <c:v>185.55285499999999</c:v>
                </c:pt>
                <c:pt idx="67">
                  <c:v>184.99243519999999</c:v>
                </c:pt>
                <c:pt idx="68">
                  <c:v>184.58315590000001</c:v>
                </c:pt>
                <c:pt idx="69">
                  <c:v>182.44420410000001</c:v>
                </c:pt>
                <c:pt idx="70">
                  <c:v>182.06004759999999</c:v>
                </c:pt>
                <c:pt idx="71">
                  <c:v>181.2669803</c:v>
                </c:pt>
                <c:pt idx="72">
                  <c:v>186.1913802</c:v>
                </c:pt>
                <c:pt idx="73">
                  <c:v>184.71708799999999</c:v>
                </c:pt>
                <c:pt idx="74">
                  <c:v>183.3839935</c:v>
                </c:pt>
                <c:pt idx="75">
                  <c:v>185.0623142</c:v>
                </c:pt>
                <c:pt idx="76">
                  <c:v>188.7544345</c:v>
                </c:pt>
                <c:pt idx="77">
                  <c:v>188.26742350000001</c:v>
                </c:pt>
                <c:pt idx="78">
                  <c:v>187.59185830000001</c:v>
                </c:pt>
                <c:pt idx="79">
                  <c:v>186.72301200000001</c:v>
                </c:pt>
                <c:pt idx="80">
                  <c:v>185.7816181</c:v>
                </c:pt>
                <c:pt idx="81">
                  <c:v>184.2318028</c:v>
                </c:pt>
                <c:pt idx="82">
                  <c:v>183.8691895</c:v>
                </c:pt>
                <c:pt idx="83">
                  <c:v>186.1501519</c:v>
                </c:pt>
                <c:pt idx="84">
                  <c:v>185.47971340000001</c:v>
                </c:pt>
                <c:pt idx="85">
                  <c:v>185.95330849999999</c:v>
                </c:pt>
                <c:pt idx="86">
                  <c:v>186.8127825</c:v>
                </c:pt>
                <c:pt idx="87">
                  <c:v>184.5437417</c:v>
                </c:pt>
                <c:pt idx="88">
                  <c:v>185.96065569999999</c:v>
                </c:pt>
                <c:pt idx="89">
                  <c:v>184.99870720000001</c:v>
                </c:pt>
                <c:pt idx="90">
                  <c:v>183.89675149999999</c:v>
                </c:pt>
                <c:pt idx="91">
                  <c:v>183.1582611</c:v>
                </c:pt>
                <c:pt idx="92">
                  <c:v>186.12572420000001</c:v>
                </c:pt>
                <c:pt idx="93">
                  <c:v>184.61876549999999</c:v>
                </c:pt>
                <c:pt idx="94">
                  <c:v>186.71894889999999</c:v>
                </c:pt>
                <c:pt idx="95">
                  <c:v>186.2517368</c:v>
                </c:pt>
                <c:pt idx="96">
                  <c:v>187.23360460000001</c:v>
                </c:pt>
                <c:pt idx="97">
                  <c:v>186.4897258</c:v>
                </c:pt>
                <c:pt idx="98">
                  <c:v>186.0200916</c:v>
                </c:pt>
                <c:pt idx="99">
                  <c:v>185.08720170000001</c:v>
                </c:pt>
                <c:pt idx="100">
                  <c:v>182.96301489999999</c:v>
                </c:pt>
                <c:pt idx="101">
                  <c:v>184.09456280000001</c:v>
                </c:pt>
                <c:pt idx="102">
                  <c:v>182.89134429999999</c:v>
                </c:pt>
                <c:pt idx="103">
                  <c:v>183.4176229</c:v>
                </c:pt>
                <c:pt idx="104">
                  <c:v>183.3679885</c:v>
                </c:pt>
                <c:pt idx="105">
                  <c:v>182.5957579</c:v>
                </c:pt>
                <c:pt idx="106">
                  <c:v>182.7648839</c:v>
                </c:pt>
                <c:pt idx="107">
                  <c:v>181.5975741</c:v>
                </c:pt>
                <c:pt idx="108">
                  <c:v>182.08324769999999</c:v>
                </c:pt>
                <c:pt idx="109">
                  <c:v>182.50054710000001</c:v>
                </c:pt>
                <c:pt idx="110">
                  <c:v>181.17077269999999</c:v>
                </c:pt>
                <c:pt idx="111">
                  <c:v>179.1898017</c:v>
                </c:pt>
                <c:pt idx="112">
                  <c:v>180.5883589</c:v>
                </c:pt>
                <c:pt idx="113">
                  <c:v>178.51660179999999</c:v>
                </c:pt>
                <c:pt idx="114">
                  <c:v>178.0528415</c:v>
                </c:pt>
                <c:pt idx="115">
                  <c:v>176.68250449999999</c:v>
                </c:pt>
                <c:pt idx="116">
                  <c:v>173.9773428</c:v>
                </c:pt>
                <c:pt idx="117">
                  <c:v>173.18356230000001</c:v>
                </c:pt>
                <c:pt idx="118">
                  <c:v>173.35401390000001</c:v>
                </c:pt>
                <c:pt idx="119">
                  <c:v>176.3453098</c:v>
                </c:pt>
                <c:pt idx="120">
                  <c:v>175.39070319999999</c:v>
                </c:pt>
                <c:pt idx="121">
                  <c:v>177.19366009999999</c:v>
                </c:pt>
                <c:pt idx="122">
                  <c:v>175.95789909999999</c:v>
                </c:pt>
                <c:pt idx="123">
                  <c:v>176.50851729999999</c:v>
                </c:pt>
                <c:pt idx="124">
                  <c:v>177.42038539999999</c:v>
                </c:pt>
                <c:pt idx="125">
                  <c:v>179.9351557</c:v>
                </c:pt>
                <c:pt idx="126">
                  <c:v>181.69470100000001</c:v>
                </c:pt>
                <c:pt idx="127">
                  <c:v>182.808268</c:v>
                </c:pt>
                <c:pt idx="128">
                  <c:v>183.0152568</c:v>
                </c:pt>
                <c:pt idx="129">
                  <c:v>182.41579179999999</c:v>
                </c:pt>
                <c:pt idx="130">
                  <c:v>182.59128290000001</c:v>
                </c:pt>
                <c:pt idx="131">
                  <c:v>182.41512510000001</c:v>
                </c:pt>
                <c:pt idx="132">
                  <c:v>180.6226226</c:v>
                </c:pt>
                <c:pt idx="133">
                  <c:v>181.9919098</c:v>
                </c:pt>
                <c:pt idx="134">
                  <c:v>182.27173350000001</c:v>
                </c:pt>
                <c:pt idx="135">
                  <c:v>182.42570029999999</c:v>
                </c:pt>
                <c:pt idx="136">
                  <c:v>181.7706408</c:v>
                </c:pt>
                <c:pt idx="137">
                  <c:v>181.41357099999999</c:v>
                </c:pt>
                <c:pt idx="138">
                  <c:v>181.80965180000001</c:v>
                </c:pt>
                <c:pt idx="139">
                  <c:v>181.5568954</c:v>
                </c:pt>
                <c:pt idx="140">
                  <c:v>182.30032249999999</c:v>
                </c:pt>
                <c:pt idx="141">
                  <c:v>182.38567330000001</c:v>
                </c:pt>
                <c:pt idx="142">
                  <c:v>182.18954299999999</c:v>
                </c:pt>
                <c:pt idx="143">
                  <c:v>182.41771550000001</c:v>
                </c:pt>
                <c:pt idx="144">
                  <c:v>181.6647514</c:v>
                </c:pt>
                <c:pt idx="145">
                  <c:v>180.8735604</c:v>
                </c:pt>
                <c:pt idx="146">
                  <c:v>180.78073190000001</c:v>
                </c:pt>
                <c:pt idx="147">
                  <c:v>179.03795439999999</c:v>
                </c:pt>
                <c:pt idx="148">
                  <c:v>178.55449229999999</c:v>
                </c:pt>
                <c:pt idx="149">
                  <c:v>176.33023890000001</c:v>
                </c:pt>
                <c:pt idx="150">
                  <c:v>176.77941670000001</c:v>
                </c:pt>
                <c:pt idx="151">
                  <c:v>176.353917</c:v>
                </c:pt>
                <c:pt idx="152">
                  <c:v>175.9143507</c:v>
                </c:pt>
                <c:pt idx="153">
                  <c:v>176.05261329999999</c:v>
                </c:pt>
                <c:pt idx="154">
                  <c:v>178.19956690000001</c:v>
                </c:pt>
                <c:pt idx="155">
                  <c:v>178.35666610000001</c:v>
                </c:pt>
                <c:pt idx="156">
                  <c:v>178.8389851</c:v>
                </c:pt>
                <c:pt idx="157">
                  <c:v>178.0539096</c:v>
                </c:pt>
                <c:pt idx="158">
                  <c:v>176.81319719999999</c:v>
                </c:pt>
                <c:pt idx="159">
                  <c:v>176.5091137</c:v>
                </c:pt>
                <c:pt idx="160">
                  <c:v>177.3272412</c:v>
                </c:pt>
                <c:pt idx="161">
                  <c:v>178.46187280000001</c:v>
                </c:pt>
                <c:pt idx="162">
                  <c:v>178.695368</c:v>
                </c:pt>
                <c:pt idx="163">
                  <c:v>178.2536164</c:v>
                </c:pt>
                <c:pt idx="164">
                  <c:v>178.09942000000001</c:v>
                </c:pt>
                <c:pt idx="165">
                  <c:v>178.50274759999999</c:v>
                </c:pt>
                <c:pt idx="166">
                  <c:v>177.372027</c:v>
                </c:pt>
                <c:pt idx="167">
                  <c:v>176.37363680000001</c:v>
                </c:pt>
                <c:pt idx="168">
                  <c:v>176.7866487</c:v>
                </c:pt>
                <c:pt idx="169">
                  <c:v>176.7356599</c:v>
                </c:pt>
                <c:pt idx="170">
                  <c:v>177.73652319999999</c:v>
                </c:pt>
                <c:pt idx="171">
                  <c:v>176.95710299999999</c:v>
                </c:pt>
                <c:pt idx="172">
                  <c:v>175.95058739999999</c:v>
                </c:pt>
                <c:pt idx="173">
                  <c:v>173.53324979999999</c:v>
                </c:pt>
                <c:pt idx="174">
                  <c:v>174.38028929999999</c:v>
                </c:pt>
                <c:pt idx="175">
                  <c:v>174.55289869999999</c:v>
                </c:pt>
                <c:pt idx="176">
                  <c:v>172.33508040000001</c:v>
                </c:pt>
                <c:pt idx="177">
                  <c:v>174.92268340000001</c:v>
                </c:pt>
                <c:pt idx="178">
                  <c:v>174.46203080000001</c:v>
                </c:pt>
                <c:pt idx="179">
                  <c:v>173.5918806</c:v>
                </c:pt>
                <c:pt idx="180">
                  <c:v>174.13202680000001</c:v>
                </c:pt>
                <c:pt idx="181">
                  <c:v>173.47274959999999</c:v>
                </c:pt>
                <c:pt idx="182">
                  <c:v>173.5947779</c:v>
                </c:pt>
                <c:pt idx="183">
                  <c:v>174.81423340000001</c:v>
                </c:pt>
                <c:pt idx="184">
                  <c:v>174.0678332</c:v>
                </c:pt>
                <c:pt idx="185">
                  <c:v>173.34491969999999</c:v>
                </c:pt>
                <c:pt idx="186">
                  <c:v>172.96637680000001</c:v>
                </c:pt>
                <c:pt idx="187">
                  <c:v>172.38333539999999</c:v>
                </c:pt>
                <c:pt idx="188">
                  <c:v>172.27652169999999</c:v>
                </c:pt>
                <c:pt idx="189">
                  <c:v>172.37724019999999</c:v>
                </c:pt>
                <c:pt idx="190">
                  <c:v>171.91927469999999</c:v>
                </c:pt>
                <c:pt idx="191">
                  <c:v>171.33768910000001</c:v>
                </c:pt>
                <c:pt idx="192">
                  <c:v>168.886807</c:v>
                </c:pt>
                <c:pt idx="193">
                  <c:v>168.2495357</c:v>
                </c:pt>
                <c:pt idx="194">
                  <c:v>168.03825810000001</c:v>
                </c:pt>
                <c:pt idx="195">
                  <c:v>166.75509890000001</c:v>
                </c:pt>
                <c:pt idx="196">
                  <c:v>166.45958479999999</c:v>
                </c:pt>
                <c:pt idx="197">
                  <c:v>164.86722700000001</c:v>
                </c:pt>
                <c:pt idx="198">
                  <c:v>163.3971014</c:v>
                </c:pt>
                <c:pt idx="199">
                  <c:v>164.97215370000001</c:v>
                </c:pt>
                <c:pt idx="200">
                  <c:v>164.99014510000001</c:v>
                </c:pt>
                <c:pt idx="201">
                  <c:v>165.31653739999999</c:v>
                </c:pt>
                <c:pt idx="202">
                  <c:v>166.34303840000001</c:v>
                </c:pt>
                <c:pt idx="203">
                  <c:v>165.9120197</c:v>
                </c:pt>
                <c:pt idx="204">
                  <c:v>165.70736149999999</c:v>
                </c:pt>
                <c:pt idx="205">
                  <c:v>165.05766560000001</c:v>
                </c:pt>
                <c:pt idx="206">
                  <c:v>166.39101529999999</c:v>
                </c:pt>
                <c:pt idx="207">
                  <c:v>166.86536390000001</c:v>
                </c:pt>
                <c:pt idx="208">
                  <c:v>167.18130379999999</c:v>
                </c:pt>
                <c:pt idx="209">
                  <c:v>167.434631</c:v>
                </c:pt>
                <c:pt idx="210">
                  <c:v>168.0218931</c:v>
                </c:pt>
                <c:pt idx="211">
                  <c:v>169.8367063</c:v>
                </c:pt>
                <c:pt idx="212">
                  <c:v>170.17535079999999</c:v>
                </c:pt>
                <c:pt idx="213">
                  <c:v>167.70937359999999</c:v>
                </c:pt>
                <c:pt idx="214">
                  <c:v>167.17176710000001</c:v>
                </c:pt>
                <c:pt idx="215">
                  <c:v>167.86362990000001</c:v>
                </c:pt>
                <c:pt idx="216">
                  <c:v>165.8738505</c:v>
                </c:pt>
                <c:pt idx="217">
                  <c:v>166.07247469999999</c:v>
                </c:pt>
                <c:pt idx="218">
                  <c:v>165.39462570000001</c:v>
                </c:pt>
                <c:pt idx="219">
                  <c:v>165.39442650000001</c:v>
                </c:pt>
                <c:pt idx="220">
                  <c:v>163.24273700000001</c:v>
                </c:pt>
                <c:pt idx="221">
                  <c:v>163.3009419</c:v>
                </c:pt>
                <c:pt idx="222">
                  <c:v>162.65212099999999</c:v>
                </c:pt>
                <c:pt idx="223">
                  <c:v>161.26540449999999</c:v>
                </c:pt>
                <c:pt idx="224">
                  <c:v>162.04380190000001</c:v>
                </c:pt>
                <c:pt idx="225">
                  <c:v>161.3434464</c:v>
                </c:pt>
                <c:pt idx="226">
                  <c:v>160.40193400000001</c:v>
                </c:pt>
                <c:pt idx="227">
                  <c:v>160.1125313</c:v>
                </c:pt>
                <c:pt idx="228">
                  <c:v>161.19013530000001</c:v>
                </c:pt>
                <c:pt idx="229">
                  <c:v>163.57477109999999</c:v>
                </c:pt>
                <c:pt idx="230">
                  <c:v>163.3413486</c:v>
                </c:pt>
                <c:pt idx="231">
                  <c:v>161.7223534</c:v>
                </c:pt>
                <c:pt idx="232">
                  <c:v>161.9392124</c:v>
                </c:pt>
                <c:pt idx="233">
                  <c:v>161.8604034</c:v>
                </c:pt>
                <c:pt idx="234">
                  <c:v>162.44320930000001</c:v>
                </c:pt>
                <c:pt idx="235">
                  <c:v>162.85556170000001</c:v>
                </c:pt>
                <c:pt idx="236">
                  <c:v>164.180128</c:v>
                </c:pt>
                <c:pt idx="237">
                  <c:v>166.2647843</c:v>
                </c:pt>
                <c:pt idx="238">
                  <c:v>166.14385590000001</c:v>
                </c:pt>
                <c:pt idx="239">
                  <c:v>165.2125303</c:v>
                </c:pt>
                <c:pt idx="240">
                  <c:v>166.3148013</c:v>
                </c:pt>
                <c:pt idx="241">
                  <c:v>166.7065336</c:v>
                </c:pt>
                <c:pt idx="242">
                  <c:v>165.92980729999999</c:v>
                </c:pt>
                <c:pt idx="243">
                  <c:v>167.08766979999999</c:v>
                </c:pt>
                <c:pt idx="244">
                  <c:v>167.28250560000001</c:v>
                </c:pt>
                <c:pt idx="245">
                  <c:v>167.0028944</c:v>
                </c:pt>
                <c:pt idx="246">
                  <c:v>166.71291629999999</c:v>
                </c:pt>
                <c:pt idx="247">
                  <c:v>165.6855693</c:v>
                </c:pt>
                <c:pt idx="248">
                  <c:v>165.8401685</c:v>
                </c:pt>
                <c:pt idx="249">
                  <c:v>165.42826500000001</c:v>
                </c:pt>
                <c:pt idx="250">
                  <c:v>164.97715690000001</c:v>
                </c:pt>
                <c:pt idx="251">
                  <c:v>164.9737015</c:v>
                </c:pt>
                <c:pt idx="252">
                  <c:v>166.51550739999999</c:v>
                </c:pt>
                <c:pt idx="253">
                  <c:v>166.52727920000001</c:v>
                </c:pt>
                <c:pt idx="254">
                  <c:v>166.14173629999999</c:v>
                </c:pt>
                <c:pt idx="255">
                  <c:v>165.27252590000001</c:v>
                </c:pt>
                <c:pt idx="256">
                  <c:v>165.07077749999999</c:v>
                </c:pt>
                <c:pt idx="257">
                  <c:v>164.9159488</c:v>
                </c:pt>
                <c:pt idx="258">
                  <c:v>165.01573189999999</c:v>
                </c:pt>
                <c:pt idx="259">
                  <c:v>164.7334683</c:v>
                </c:pt>
                <c:pt idx="260">
                  <c:v>164.16231389999999</c:v>
                </c:pt>
                <c:pt idx="261">
                  <c:v>163.88636589999999</c:v>
                </c:pt>
                <c:pt idx="262">
                  <c:v>161.79423510000001</c:v>
                </c:pt>
                <c:pt idx="263">
                  <c:v>161.80288859999999</c:v>
                </c:pt>
                <c:pt idx="264">
                  <c:v>160.7017347</c:v>
                </c:pt>
                <c:pt idx="265">
                  <c:v>159.34059379999999</c:v>
                </c:pt>
                <c:pt idx="266">
                  <c:v>157.38542659999999</c:v>
                </c:pt>
                <c:pt idx="267">
                  <c:v>158.0117362</c:v>
                </c:pt>
                <c:pt idx="268">
                  <c:v>158.15192740000001</c:v>
                </c:pt>
                <c:pt idx="269">
                  <c:v>157.535955</c:v>
                </c:pt>
                <c:pt idx="270">
                  <c:v>157.9996151</c:v>
                </c:pt>
                <c:pt idx="271">
                  <c:v>156.78520979999999</c:v>
                </c:pt>
                <c:pt idx="272">
                  <c:v>155.42173679999999</c:v>
                </c:pt>
                <c:pt idx="273">
                  <c:v>154.3732478</c:v>
                </c:pt>
                <c:pt idx="274">
                  <c:v>156.55899919999999</c:v>
                </c:pt>
                <c:pt idx="275">
                  <c:v>157.90996609999999</c:v>
                </c:pt>
                <c:pt idx="276">
                  <c:v>161.55751609999999</c:v>
                </c:pt>
                <c:pt idx="277">
                  <c:v>160.50956740000001</c:v>
                </c:pt>
                <c:pt idx="278">
                  <c:v>160.27366699999999</c:v>
                </c:pt>
                <c:pt idx="279">
                  <c:v>160.01921619999999</c:v>
                </c:pt>
                <c:pt idx="280">
                  <c:v>157.71227089999999</c:v>
                </c:pt>
                <c:pt idx="281">
                  <c:v>160.20968160000001</c:v>
                </c:pt>
                <c:pt idx="282">
                  <c:v>159.3051073</c:v>
                </c:pt>
                <c:pt idx="283">
                  <c:v>161.2675285</c:v>
                </c:pt>
                <c:pt idx="284">
                  <c:v>159.84323119999999</c:v>
                </c:pt>
                <c:pt idx="285">
                  <c:v>157.25742030000001</c:v>
                </c:pt>
                <c:pt idx="286">
                  <c:v>159.10553540000001</c:v>
                </c:pt>
                <c:pt idx="287">
                  <c:v>160.4184788</c:v>
                </c:pt>
                <c:pt idx="288">
                  <c:v>159.82271919999999</c:v>
                </c:pt>
                <c:pt idx="289">
                  <c:v>161.3331306</c:v>
                </c:pt>
                <c:pt idx="290">
                  <c:v>161.31172280000001</c:v>
                </c:pt>
                <c:pt idx="291">
                  <c:v>161.3751096</c:v>
                </c:pt>
                <c:pt idx="292">
                  <c:v>162.96193389999999</c:v>
                </c:pt>
                <c:pt idx="293">
                  <c:v>160.45052870000001</c:v>
                </c:pt>
                <c:pt idx="294">
                  <c:v>160.1514995</c:v>
                </c:pt>
                <c:pt idx="295">
                  <c:v>163.2555849</c:v>
                </c:pt>
                <c:pt idx="296">
                  <c:v>163.00219659999999</c:v>
                </c:pt>
                <c:pt idx="297">
                  <c:v>162.70366619999999</c:v>
                </c:pt>
              </c:numCache>
            </c:numRef>
          </c:val>
          <c:smooth val="0"/>
        </c:ser>
        <c:ser>
          <c:idx val="1"/>
          <c:order val="1"/>
          <c:tx>
            <c:v>High</c:v>
          </c:tx>
          <c:spPr>
            <a:ln w="19050">
              <a:noFill/>
            </a:ln>
          </c:spPr>
          <c:marker>
            <c:symbol val="none"/>
          </c:marker>
          <c:cat>
            <c:numRef>
              <c:f>Stochastic!$A$3:$A$300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Stochastic!$C$3:$C$300</c:f>
              <c:numCache>
                <c:formatCode>General</c:formatCode>
                <c:ptCount val="298"/>
                <c:pt idx="0">
                  <c:v>199.06</c:v>
                </c:pt>
                <c:pt idx="1">
                  <c:v>198.85</c:v>
                </c:pt>
                <c:pt idx="2">
                  <c:v>198.56</c:v>
                </c:pt>
                <c:pt idx="3">
                  <c:v>197.5</c:v>
                </c:pt>
                <c:pt idx="4">
                  <c:v>197.91</c:v>
                </c:pt>
                <c:pt idx="5">
                  <c:v>198.1</c:v>
                </c:pt>
                <c:pt idx="6">
                  <c:v>198.26</c:v>
                </c:pt>
                <c:pt idx="7">
                  <c:v>198.1</c:v>
                </c:pt>
                <c:pt idx="8">
                  <c:v>197.86</c:v>
                </c:pt>
                <c:pt idx="9">
                  <c:v>196.75</c:v>
                </c:pt>
                <c:pt idx="10">
                  <c:v>196.86</c:v>
                </c:pt>
                <c:pt idx="11">
                  <c:v>197.3</c:v>
                </c:pt>
                <c:pt idx="12">
                  <c:v>197.22</c:v>
                </c:pt>
                <c:pt idx="13">
                  <c:v>197.98</c:v>
                </c:pt>
                <c:pt idx="14">
                  <c:v>198.29</c:v>
                </c:pt>
                <c:pt idx="15">
                  <c:v>197.48</c:v>
                </c:pt>
                <c:pt idx="16">
                  <c:v>197.63</c:v>
                </c:pt>
                <c:pt idx="17">
                  <c:v>196.17</c:v>
                </c:pt>
                <c:pt idx="18">
                  <c:v>195.88</c:v>
                </c:pt>
                <c:pt idx="19">
                  <c:v>195.63</c:v>
                </c:pt>
                <c:pt idx="20">
                  <c:v>195.78</c:v>
                </c:pt>
                <c:pt idx="21">
                  <c:v>196.5</c:v>
                </c:pt>
                <c:pt idx="22">
                  <c:v>196.05</c:v>
                </c:pt>
                <c:pt idx="23">
                  <c:v>196.1</c:v>
                </c:pt>
                <c:pt idx="24">
                  <c:v>195.6594259</c:v>
                </c:pt>
                <c:pt idx="25">
                  <c:v>195.4294731</c:v>
                </c:pt>
                <c:pt idx="26">
                  <c:v>194.03933169999999</c:v>
                </c:pt>
                <c:pt idx="27">
                  <c:v>193.76803749999999</c:v>
                </c:pt>
                <c:pt idx="28">
                  <c:v>193.38908979999999</c:v>
                </c:pt>
                <c:pt idx="29">
                  <c:v>193.8740105</c:v>
                </c:pt>
                <c:pt idx="30">
                  <c:v>194.1890458</c:v>
                </c:pt>
                <c:pt idx="31">
                  <c:v>194.70980979999999</c:v>
                </c:pt>
                <c:pt idx="32">
                  <c:v>195.11776510000001</c:v>
                </c:pt>
                <c:pt idx="33">
                  <c:v>194.499762</c:v>
                </c:pt>
                <c:pt idx="34">
                  <c:v>193.7190435</c:v>
                </c:pt>
                <c:pt idx="35">
                  <c:v>192.3794762</c:v>
                </c:pt>
                <c:pt idx="36">
                  <c:v>191.97952280000001</c:v>
                </c:pt>
                <c:pt idx="37">
                  <c:v>192.06957080000001</c:v>
                </c:pt>
                <c:pt idx="38">
                  <c:v>191.87942699999999</c:v>
                </c:pt>
                <c:pt idx="39">
                  <c:v>191.47985650000001</c:v>
                </c:pt>
                <c:pt idx="40">
                  <c:v>190.9079078</c:v>
                </c:pt>
                <c:pt idx="41">
                  <c:v>190.6697149</c:v>
                </c:pt>
                <c:pt idx="42">
                  <c:v>189.5693785</c:v>
                </c:pt>
                <c:pt idx="43">
                  <c:v>189.07814859999999</c:v>
                </c:pt>
                <c:pt idx="44">
                  <c:v>188.31957170000001</c:v>
                </c:pt>
                <c:pt idx="45">
                  <c:v>187.77468519999999</c:v>
                </c:pt>
                <c:pt idx="46">
                  <c:v>187.98928470000001</c:v>
                </c:pt>
                <c:pt idx="47">
                  <c:v>187.22961710000001</c:v>
                </c:pt>
                <c:pt idx="48">
                  <c:v>187.8237311</c:v>
                </c:pt>
                <c:pt idx="49">
                  <c:v>188.97609650000001</c:v>
                </c:pt>
                <c:pt idx="50">
                  <c:v>189.50779639999999</c:v>
                </c:pt>
                <c:pt idx="51">
                  <c:v>188.96956850000001</c:v>
                </c:pt>
                <c:pt idx="52">
                  <c:v>187.13961689999999</c:v>
                </c:pt>
                <c:pt idx="53">
                  <c:v>188.14343030000001</c:v>
                </c:pt>
                <c:pt idx="54">
                  <c:v>187.06956890000001</c:v>
                </c:pt>
                <c:pt idx="55">
                  <c:v>187.2335673</c:v>
                </c:pt>
                <c:pt idx="56">
                  <c:v>187.64937900000001</c:v>
                </c:pt>
                <c:pt idx="57">
                  <c:v>188.23483139999999</c:v>
                </c:pt>
                <c:pt idx="58">
                  <c:v>187.93756279999999</c:v>
                </c:pt>
                <c:pt idx="59">
                  <c:v>187.59909189999999</c:v>
                </c:pt>
                <c:pt idx="60">
                  <c:v>187.13860990000001</c:v>
                </c:pt>
                <c:pt idx="61">
                  <c:v>186.79614240000001</c:v>
                </c:pt>
                <c:pt idx="62">
                  <c:v>186.43503140000001</c:v>
                </c:pt>
                <c:pt idx="63">
                  <c:v>187.48731670000001</c:v>
                </c:pt>
                <c:pt idx="64">
                  <c:v>187.02776850000001</c:v>
                </c:pt>
                <c:pt idx="65">
                  <c:v>187.49755709999999</c:v>
                </c:pt>
                <c:pt idx="66">
                  <c:v>186.20971449999999</c:v>
                </c:pt>
                <c:pt idx="67">
                  <c:v>186.017517</c:v>
                </c:pt>
                <c:pt idx="68">
                  <c:v>185.2499522</c:v>
                </c:pt>
                <c:pt idx="69">
                  <c:v>183.4493789</c:v>
                </c:pt>
                <c:pt idx="70">
                  <c:v>182.49795510000001</c:v>
                </c:pt>
                <c:pt idx="71">
                  <c:v>182.54084510000001</c:v>
                </c:pt>
                <c:pt idx="72">
                  <c:v>186.2809527</c:v>
                </c:pt>
                <c:pt idx="73">
                  <c:v>186.2597146</c:v>
                </c:pt>
                <c:pt idx="74">
                  <c:v>184.51857369999999</c:v>
                </c:pt>
                <c:pt idx="75">
                  <c:v>185.37083430000001</c:v>
                </c:pt>
                <c:pt idx="76">
                  <c:v>188.79424359999999</c:v>
                </c:pt>
                <c:pt idx="77">
                  <c:v>188.31718499999999</c:v>
                </c:pt>
                <c:pt idx="78">
                  <c:v>188.2288088</c:v>
                </c:pt>
                <c:pt idx="79">
                  <c:v>187.45947409999999</c:v>
                </c:pt>
                <c:pt idx="80">
                  <c:v>186.40861989999999</c:v>
                </c:pt>
                <c:pt idx="81">
                  <c:v>185.5355879</c:v>
                </c:pt>
                <c:pt idx="82">
                  <c:v>184.4563766</c:v>
                </c:pt>
                <c:pt idx="83">
                  <c:v>186.44872470000001</c:v>
                </c:pt>
                <c:pt idx="84">
                  <c:v>186.04699049999999</c:v>
                </c:pt>
                <c:pt idx="85">
                  <c:v>186.18221700000001</c:v>
                </c:pt>
                <c:pt idx="86">
                  <c:v>188.11652090000001</c:v>
                </c:pt>
                <c:pt idx="87">
                  <c:v>186.16871739999999</c:v>
                </c:pt>
                <c:pt idx="88">
                  <c:v>186.21827390000001</c:v>
                </c:pt>
                <c:pt idx="89">
                  <c:v>186.18770860000001</c:v>
                </c:pt>
                <c:pt idx="90">
                  <c:v>185.0659856</c:v>
                </c:pt>
                <c:pt idx="91">
                  <c:v>184.09956679999999</c:v>
                </c:pt>
                <c:pt idx="92">
                  <c:v>186.2743552</c:v>
                </c:pt>
                <c:pt idx="93">
                  <c:v>185.63936090000001</c:v>
                </c:pt>
                <c:pt idx="94">
                  <c:v>186.9864829</c:v>
                </c:pt>
                <c:pt idx="95">
                  <c:v>186.50936010000001</c:v>
                </c:pt>
                <c:pt idx="96">
                  <c:v>187.23360460000001</c:v>
                </c:pt>
                <c:pt idx="97">
                  <c:v>186.88606970000001</c:v>
                </c:pt>
                <c:pt idx="98">
                  <c:v>186.34706840000001</c:v>
                </c:pt>
                <c:pt idx="99">
                  <c:v>186.2663536</c:v>
                </c:pt>
                <c:pt idx="100">
                  <c:v>183.755706</c:v>
                </c:pt>
                <c:pt idx="101">
                  <c:v>185.44215199999999</c:v>
                </c:pt>
                <c:pt idx="102">
                  <c:v>184.1695426</c:v>
                </c:pt>
                <c:pt idx="103">
                  <c:v>183.90314309999999</c:v>
                </c:pt>
                <c:pt idx="104">
                  <c:v>183.8931427</c:v>
                </c:pt>
                <c:pt idx="105">
                  <c:v>184.44866690000001</c:v>
                </c:pt>
                <c:pt idx="106">
                  <c:v>183.20086409999999</c:v>
                </c:pt>
                <c:pt idx="107">
                  <c:v>182.8361673</c:v>
                </c:pt>
                <c:pt idx="108">
                  <c:v>183.26238939999999</c:v>
                </c:pt>
                <c:pt idx="109">
                  <c:v>182.80772039999999</c:v>
                </c:pt>
                <c:pt idx="110">
                  <c:v>182.676896</c:v>
                </c:pt>
                <c:pt idx="111">
                  <c:v>181.52826619999999</c:v>
                </c:pt>
                <c:pt idx="112">
                  <c:v>181.16307080000001</c:v>
                </c:pt>
                <c:pt idx="113">
                  <c:v>180.7758039</c:v>
                </c:pt>
                <c:pt idx="114">
                  <c:v>178.41945000000001</c:v>
                </c:pt>
                <c:pt idx="115">
                  <c:v>178.2282658</c:v>
                </c:pt>
                <c:pt idx="116">
                  <c:v>175.86</c:v>
                </c:pt>
                <c:pt idx="117">
                  <c:v>173.95643770000001</c:v>
                </c:pt>
                <c:pt idx="118">
                  <c:v>174.23589490000001</c:v>
                </c:pt>
                <c:pt idx="119">
                  <c:v>176.74165819999999</c:v>
                </c:pt>
                <c:pt idx="120">
                  <c:v>177.64984569999999</c:v>
                </c:pt>
                <c:pt idx="121">
                  <c:v>178.16469290000001</c:v>
                </c:pt>
                <c:pt idx="122">
                  <c:v>176.91903859999999</c:v>
                </c:pt>
                <c:pt idx="123">
                  <c:v>177.65789359999999</c:v>
                </c:pt>
                <c:pt idx="124">
                  <c:v>177.87617320000001</c:v>
                </c:pt>
                <c:pt idx="125">
                  <c:v>179.9946056</c:v>
                </c:pt>
                <c:pt idx="126">
                  <c:v>181.7244269</c:v>
                </c:pt>
                <c:pt idx="127">
                  <c:v>182.88753879999999</c:v>
                </c:pt>
                <c:pt idx="128">
                  <c:v>183.08461829999999</c:v>
                </c:pt>
                <c:pt idx="129">
                  <c:v>182.7625898</c:v>
                </c:pt>
                <c:pt idx="130">
                  <c:v>182.9678007</c:v>
                </c:pt>
                <c:pt idx="131">
                  <c:v>183.24743749999999</c:v>
                </c:pt>
                <c:pt idx="132">
                  <c:v>182.08908529999999</c:v>
                </c:pt>
                <c:pt idx="133">
                  <c:v>182.49725029999999</c:v>
                </c:pt>
                <c:pt idx="134">
                  <c:v>182.53927010000001</c:v>
                </c:pt>
                <c:pt idx="135">
                  <c:v>182.44551730000001</c:v>
                </c:pt>
                <c:pt idx="136">
                  <c:v>182.1471622</c:v>
                </c:pt>
                <c:pt idx="137">
                  <c:v>182.10716149999999</c:v>
                </c:pt>
                <c:pt idx="138">
                  <c:v>181.87901070000001</c:v>
                </c:pt>
                <c:pt idx="139">
                  <c:v>181.92351690000001</c:v>
                </c:pt>
                <c:pt idx="140">
                  <c:v>182.3895009</c:v>
                </c:pt>
                <c:pt idx="141">
                  <c:v>183</c:v>
                </c:pt>
                <c:pt idx="142">
                  <c:v>182.33817210000001</c:v>
                </c:pt>
                <c:pt idx="143">
                  <c:v>182.4969845</c:v>
                </c:pt>
                <c:pt idx="144">
                  <c:v>182.27908629999999</c:v>
                </c:pt>
                <c:pt idx="145">
                  <c:v>181.33926969999999</c:v>
                </c:pt>
                <c:pt idx="146">
                  <c:v>180.9689936</c:v>
                </c:pt>
                <c:pt idx="147">
                  <c:v>180.32606849999999</c:v>
                </c:pt>
                <c:pt idx="148">
                  <c:v>179.06695690000001</c:v>
                </c:pt>
                <c:pt idx="149">
                  <c:v>179.09956579999999</c:v>
                </c:pt>
                <c:pt idx="150">
                  <c:v>176.8089818</c:v>
                </c:pt>
                <c:pt idx="151">
                  <c:v>177.20144070000001</c:v>
                </c:pt>
                <c:pt idx="152">
                  <c:v>176.072033</c:v>
                </c:pt>
                <c:pt idx="153">
                  <c:v>176.26942679999999</c:v>
                </c:pt>
                <c:pt idx="154">
                  <c:v>178.22913220000001</c:v>
                </c:pt>
                <c:pt idx="155">
                  <c:v>178.73115799999999</c:v>
                </c:pt>
                <c:pt idx="156">
                  <c:v>179.03608539999999</c:v>
                </c:pt>
                <c:pt idx="157">
                  <c:v>178.48753840000001</c:v>
                </c:pt>
                <c:pt idx="158">
                  <c:v>177.13842070000001</c:v>
                </c:pt>
                <c:pt idx="159">
                  <c:v>177.8691504</c:v>
                </c:pt>
                <c:pt idx="160">
                  <c:v>177.77070710000001</c:v>
                </c:pt>
                <c:pt idx="161">
                  <c:v>178.79693850000001</c:v>
                </c:pt>
                <c:pt idx="162">
                  <c:v>179.1191436</c:v>
                </c:pt>
                <c:pt idx="163">
                  <c:v>178.6182641</c:v>
                </c:pt>
                <c:pt idx="164">
                  <c:v>178.59216960000001</c:v>
                </c:pt>
                <c:pt idx="165">
                  <c:v>178.54216740000001</c:v>
                </c:pt>
                <c:pt idx="166">
                  <c:v>178.20971019999999</c:v>
                </c:pt>
                <c:pt idx="167">
                  <c:v>177.43796900000001</c:v>
                </c:pt>
                <c:pt idx="168">
                  <c:v>177.3188121</c:v>
                </c:pt>
                <c:pt idx="169">
                  <c:v>177.2678478</c:v>
                </c:pt>
                <c:pt idx="170">
                  <c:v>177.88434960000001</c:v>
                </c:pt>
                <c:pt idx="171">
                  <c:v>177.50898530000001</c:v>
                </c:pt>
                <c:pt idx="172">
                  <c:v>176.8178245</c:v>
                </c:pt>
                <c:pt idx="173">
                  <c:v>175.83927399999999</c:v>
                </c:pt>
                <c:pt idx="174">
                  <c:v>174.79421339999999</c:v>
                </c:pt>
                <c:pt idx="175">
                  <c:v>174.9569564</c:v>
                </c:pt>
                <c:pt idx="176">
                  <c:v>174.7397101</c:v>
                </c:pt>
                <c:pt idx="177">
                  <c:v>175.06065050000001</c:v>
                </c:pt>
                <c:pt idx="178">
                  <c:v>174.92521310000001</c:v>
                </c:pt>
                <c:pt idx="179">
                  <c:v>174.19305610000001</c:v>
                </c:pt>
                <c:pt idx="180">
                  <c:v>174.3389866</c:v>
                </c:pt>
                <c:pt idx="181">
                  <c:v>174.05421150000001</c:v>
                </c:pt>
                <c:pt idx="182">
                  <c:v>174.32404349999999</c:v>
                </c:pt>
                <c:pt idx="183">
                  <c:v>174.9423529</c:v>
                </c:pt>
                <c:pt idx="184">
                  <c:v>174.66898459999999</c:v>
                </c:pt>
                <c:pt idx="185">
                  <c:v>173.91652730000001</c:v>
                </c:pt>
                <c:pt idx="186">
                  <c:v>173.4492754</c:v>
                </c:pt>
                <c:pt idx="187">
                  <c:v>172.82680959999999</c:v>
                </c:pt>
                <c:pt idx="188">
                  <c:v>172.3553623</c:v>
                </c:pt>
                <c:pt idx="189">
                  <c:v>173.3824702</c:v>
                </c:pt>
                <c:pt idx="190">
                  <c:v>172.21492259999999</c:v>
                </c:pt>
                <c:pt idx="191">
                  <c:v>171.9782591</c:v>
                </c:pt>
                <c:pt idx="192">
                  <c:v>170.80855099999999</c:v>
                </c:pt>
                <c:pt idx="193">
                  <c:v>169.6686976</c:v>
                </c:pt>
                <c:pt idx="194">
                  <c:v>168.6689806</c:v>
                </c:pt>
                <c:pt idx="195">
                  <c:v>168.59796890000001</c:v>
                </c:pt>
                <c:pt idx="196">
                  <c:v>167.8491296</c:v>
                </c:pt>
                <c:pt idx="197">
                  <c:v>166.80869659999999</c:v>
                </c:pt>
                <c:pt idx="198">
                  <c:v>163.79130430000001</c:v>
                </c:pt>
                <c:pt idx="199">
                  <c:v>165.188963</c:v>
                </c:pt>
                <c:pt idx="200">
                  <c:v>166.0051962</c:v>
                </c:pt>
                <c:pt idx="201">
                  <c:v>166.60753389999999</c:v>
                </c:pt>
                <c:pt idx="202">
                  <c:v>166.49086389999999</c:v>
                </c:pt>
                <c:pt idx="203">
                  <c:v>166.88768289999999</c:v>
                </c:pt>
                <c:pt idx="204">
                  <c:v>167.0476851</c:v>
                </c:pt>
                <c:pt idx="205">
                  <c:v>166.10233439999999</c:v>
                </c:pt>
                <c:pt idx="206">
                  <c:v>166.68666390000001</c:v>
                </c:pt>
                <c:pt idx="207">
                  <c:v>167.70304139999999</c:v>
                </c:pt>
                <c:pt idx="208">
                  <c:v>167.51637600000001</c:v>
                </c:pt>
                <c:pt idx="209">
                  <c:v>168.0554893</c:v>
                </c:pt>
                <c:pt idx="210">
                  <c:v>168.1795769</c:v>
                </c:pt>
                <c:pt idx="211">
                  <c:v>169.8367063</c:v>
                </c:pt>
                <c:pt idx="212">
                  <c:v>170.2538088</c:v>
                </c:pt>
                <c:pt idx="213">
                  <c:v>170.1709286</c:v>
                </c:pt>
                <c:pt idx="214">
                  <c:v>167.80922839999999</c:v>
                </c:pt>
                <c:pt idx="215">
                  <c:v>167.9420891</c:v>
                </c:pt>
                <c:pt idx="216">
                  <c:v>166.19749719999999</c:v>
                </c:pt>
                <c:pt idx="217">
                  <c:v>166.28822969999999</c:v>
                </c:pt>
                <c:pt idx="218">
                  <c:v>166.14</c:v>
                </c:pt>
                <c:pt idx="219">
                  <c:v>165.64942260000001</c:v>
                </c:pt>
                <c:pt idx="220">
                  <c:v>164.4980731</c:v>
                </c:pt>
                <c:pt idx="221">
                  <c:v>163.76188389999999</c:v>
                </c:pt>
                <c:pt idx="222">
                  <c:v>163.19151600000001</c:v>
                </c:pt>
                <c:pt idx="223">
                  <c:v>162.83461120000001</c:v>
                </c:pt>
                <c:pt idx="224">
                  <c:v>162.3870527</c:v>
                </c:pt>
                <c:pt idx="225">
                  <c:v>161.36306139999999</c:v>
                </c:pt>
                <c:pt idx="226">
                  <c:v>161.86325389999999</c:v>
                </c:pt>
                <c:pt idx="227">
                  <c:v>161.3188183</c:v>
                </c:pt>
                <c:pt idx="228">
                  <c:v>162.7985061</c:v>
                </c:pt>
                <c:pt idx="229">
                  <c:v>164.07493980000001</c:v>
                </c:pt>
                <c:pt idx="230">
                  <c:v>163.6159543</c:v>
                </c:pt>
                <c:pt idx="231">
                  <c:v>163.09537520000001</c:v>
                </c:pt>
                <c:pt idx="232">
                  <c:v>162.83168269999999</c:v>
                </c:pt>
                <c:pt idx="233">
                  <c:v>162.9980553</c:v>
                </c:pt>
                <c:pt idx="234">
                  <c:v>163.00220849999999</c:v>
                </c:pt>
                <c:pt idx="235">
                  <c:v>163.41456249999999</c:v>
                </c:pt>
                <c:pt idx="236">
                  <c:v>164.1997422</c:v>
                </c:pt>
                <c:pt idx="237">
                  <c:v>166.529584</c:v>
                </c:pt>
                <c:pt idx="238">
                  <c:v>166.62440889999999</c:v>
                </c:pt>
                <c:pt idx="239">
                  <c:v>166.0461445</c:v>
                </c:pt>
                <c:pt idx="240">
                  <c:v>166.82478879999999</c:v>
                </c:pt>
                <c:pt idx="241">
                  <c:v>166.902682</c:v>
                </c:pt>
                <c:pt idx="242">
                  <c:v>166.16518260000001</c:v>
                </c:pt>
                <c:pt idx="243">
                  <c:v>167.45054139999999</c:v>
                </c:pt>
                <c:pt idx="244">
                  <c:v>167.6649889</c:v>
                </c:pt>
                <c:pt idx="245">
                  <c:v>167.67961510000001</c:v>
                </c:pt>
                <c:pt idx="246">
                  <c:v>167.51710829999999</c:v>
                </c:pt>
                <c:pt idx="247">
                  <c:v>166.57803920000001</c:v>
                </c:pt>
                <c:pt idx="248">
                  <c:v>166.01669849999999</c:v>
                </c:pt>
                <c:pt idx="249">
                  <c:v>165.80093959999999</c:v>
                </c:pt>
                <c:pt idx="250">
                  <c:v>165.89903609999999</c:v>
                </c:pt>
                <c:pt idx="251">
                  <c:v>165.81710530000001</c:v>
                </c:pt>
                <c:pt idx="252">
                  <c:v>166.58415740000001</c:v>
                </c:pt>
                <c:pt idx="253">
                  <c:v>166.556701</c:v>
                </c:pt>
                <c:pt idx="254">
                  <c:v>166.46536990000001</c:v>
                </c:pt>
                <c:pt idx="255">
                  <c:v>165.9688438</c:v>
                </c:pt>
                <c:pt idx="256">
                  <c:v>166.01230179999999</c:v>
                </c:pt>
                <c:pt idx="257">
                  <c:v>165.22977549999999</c:v>
                </c:pt>
                <c:pt idx="258">
                  <c:v>165.11380370000001</c:v>
                </c:pt>
                <c:pt idx="259">
                  <c:v>165.14537559999999</c:v>
                </c:pt>
                <c:pt idx="260">
                  <c:v>164.69190140000001</c:v>
                </c:pt>
                <c:pt idx="261">
                  <c:v>164.3767206</c:v>
                </c:pt>
                <c:pt idx="262">
                  <c:v>162.5592197</c:v>
                </c:pt>
                <c:pt idx="263">
                  <c:v>162.14614850000001</c:v>
                </c:pt>
                <c:pt idx="264">
                  <c:v>161.22151940000001</c:v>
                </c:pt>
                <c:pt idx="265">
                  <c:v>159.9388443</c:v>
                </c:pt>
                <c:pt idx="266">
                  <c:v>158.6505512</c:v>
                </c:pt>
                <c:pt idx="267">
                  <c:v>159.16897209999999</c:v>
                </c:pt>
                <c:pt idx="268">
                  <c:v>159.34841349999999</c:v>
                </c:pt>
                <c:pt idx="269">
                  <c:v>158.29112330000001</c:v>
                </c:pt>
                <c:pt idx="270">
                  <c:v>158.7057586</c:v>
                </c:pt>
                <c:pt idx="271">
                  <c:v>157.40305359999999</c:v>
                </c:pt>
                <c:pt idx="272">
                  <c:v>157.01047489999999</c:v>
                </c:pt>
                <c:pt idx="273">
                  <c:v>155.37357</c:v>
                </c:pt>
                <c:pt idx="274">
                  <c:v>156.67668320000001</c:v>
                </c:pt>
                <c:pt idx="275">
                  <c:v>159.48067570000001</c:v>
                </c:pt>
                <c:pt idx="276">
                  <c:v>161.84043679999999</c:v>
                </c:pt>
                <c:pt idx="277">
                  <c:v>161.93389099999999</c:v>
                </c:pt>
                <c:pt idx="278">
                  <c:v>161.18093160000001</c:v>
                </c:pt>
                <c:pt idx="279">
                  <c:v>160.64356720000001</c:v>
                </c:pt>
                <c:pt idx="280">
                  <c:v>160.4829182</c:v>
                </c:pt>
                <c:pt idx="281">
                  <c:v>160.37553009999999</c:v>
                </c:pt>
                <c:pt idx="282">
                  <c:v>160.51477249999999</c:v>
                </c:pt>
                <c:pt idx="283">
                  <c:v>161.3553277</c:v>
                </c:pt>
                <c:pt idx="284">
                  <c:v>160.91633189999999</c:v>
                </c:pt>
                <c:pt idx="285">
                  <c:v>158.75975539999999</c:v>
                </c:pt>
                <c:pt idx="286">
                  <c:v>159.42747320000001</c:v>
                </c:pt>
                <c:pt idx="287">
                  <c:v>161.06233800000001</c:v>
                </c:pt>
                <c:pt idx="288">
                  <c:v>160.4373094</c:v>
                </c:pt>
                <c:pt idx="289">
                  <c:v>162.25018420000001</c:v>
                </c:pt>
                <c:pt idx="290">
                  <c:v>162.5214388</c:v>
                </c:pt>
                <c:pt idx="291">
                  <c:v>161.7458177</c:v>
                </c:pt>
                <c:pt idx="292">
                  <c:v>163.68386770000001</c:v>
                </c:pt>
                <c:pt idx="293">
                  <c:v>161.33828930000001</c:v>
                </c:pt>
                <c:pt idx="294">
                  <c:v>161.85876759999999</c:v>
                </c:pt>
                <c:pt idx="295">
                  <c:v>164.9433592</c:v>
                </c:pt>
                <c:pt idx="296">
                  <c:v>163.704624</c:v>
                </c:pt>
                <c:pt idx="297">
                  <c:v>163.4841131</c:v>
                </c:pt>
              </c:numCache>
            </c:numRef>
          </c:val>
          <c:smooth val="0"/>
        </c:ser>
        <c:ser>
          <c:idx val="2"/>
          <c:order val="2"/>
          <c:tx>
            <c:v>Low</c:v>
          </c:tx>
          <c:spPr>
            <a:ln w="19050">
              <a:noFill/>
            </a:ln>
          </c:spPr>
          <c:marker>
            <c:symbol val="none"/>
          </c:marker>
          <c:cat>
            <c:numRef>
              <c:f>Stochastic!$A$3:$A$300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Stochastic!$D$3:$D$300</c:f>
              <c:numCache>
                <c:formatCode>General</c:formatCode>
                <c:ptCount val="298"/>
                <c:pt idx="0">
                  <c:v>198.45</c:v>
                </c:pt>
                <c:pt idx="1">
                  <c:v>198.1</c:v>
                </c:pt>
                <c:pt idx="2">
                  <c:v>197.87</c:v>
                </c:pt>
                <c:pt idx="3">
                  <c:v>196.43</c:v>
                </c:pt>
                <c:pt idx="4">
                  <c:v>196.24</c:v>
                </c:pt>
                <c:pt idx="5">
                  <c:v>195.43</c:v>
                </c:pt>
                <c:pt idx="6">
                  <c:v>197.42</c:v>
                </c:pt>
                <c:pt idx="7">
                  <c:v>196.36</c:v>
                </c:pt>
                <c:pt idx="8">
                  <c:v>197.44</c:v>
                </c:pt>
                <c:pt idx="9">
                  <c:v>195.78</c:v>
                </c:pt>
                <c:pt idx="10">
                  <c:v>195.06</c:v>
                </c:pt>
                <c:pt idx="11">
                  <c:v>196.31</c:v>
                </c:pt>
                <c:pt idx="12">
                  <c:v>195.76</c:v>
                </c:pt>
                <c:pt idx="13">
                  <c:v>197.22</c:v>
                </c:pt>
                <c:pt idx="14">
                  <c:v>197.64</c:v>
                </c:pt>
                <c:pt idx="15">
                  <c:v>196.96</c:v>
                </c:pt>
                <c:pt idx="16">
                  <c:v>196.13</c:v>
                </c:pt>
                <c:pt idx="17">
                  <c:v>195.53</c:v>
                </c:pt>
                <c:pt idx="18">
                  <c:v>194.89</c:v>
                </c:pt>
                <c:pt idx="19">
                  <c:v>194.13</c:v>
                </c:pt>
                <c:pt idx="20">
                  <c:v>194.25</c:v>
                </c:pt>
                <c:pt idx="21">
                  <c:v>194.48</c:v>
                </c:pt>
                <c:pt idx="22">
                  <c:v>195.52</c:v>
                </c:pt>
                <c:pt idx="23">
                  <c:v>195.7</c:v>
                </c:pt>
                <c:pt idx="24">
                  <c:v>194.8632533</c:v>
                </c:pt>
                <c:pt idx="25">
                  <c:v>193.46890859999999</c:v>
                </c:pt>
                <c:pt idx="26">
                  <c:v>192.88486889999999</c:v>
                </c:pt>
                <c:pt idx="27">
                  <c:v>192.73301559999999</c:v>
                </c:pt>
                <c:pt idx="28">
                  <c:v>192.37397619999999</c:v>
                </c:pt>
                <c:pt idx="29">
                  <c:v>192.19204400000001</c:v>
                </c:pt>
                <c:pt idx="30">
                  <c:v>193.55209930000001</c:v>
                </c:pt>
                <c:pt idx="31">
                  <c:v>193.9932331</c:v>
                </c:pt>
                <c:pt idx="32">
                  <c:v>194.2419496</c:v>
                </c:pt>
                <c:pt idx="33">
                  <c:v>193.852856</c:v>
                </c:pt>
                <c:pt idx="34">
                  <c:v>191.77836980000001</c:v>
                </c:pt>
                <c:pt idx="35">
                  <c:v>191.35438120000001</c:v>
                </c:pt>
                <c:pt idx="36">
                  <c:v>191.33262450000001</c:v>
                </c:pt>
                <c:pt idx="37">
                  <c:v>191.05443550000001</c:v>
                </c:pt>
                <c:pt idx="38">
                  <c:v>191.11310359999999</c:v>
                </c:pt>
                <c:pt idx="39">
                  <c:v>190.41497369999999</c:v>
                </c:pt>
                <c:pt idx="40">
                  <c:v>190.1515216</c:v>
                </c:pt>
                <c:pt idx="41">
                  <c:v>190.04270829999999</c:v>
                </c:pt>
                <c:pt idx="42">
                  <c:v>188.6836333</c:v>
                </c:pt>
                <c:pt idx="43">
                  <c:v>187.96346539999999</c:v>
                </c:pt>
                <c:pt idx="44">
                  <c:v>187.1650917</c:v>
                </c:pt>
                <c:pt idx="45">
                  <c:v>186.18227780000001</c:v>
                </c:pt>
                <c:pt idx="46">
                  <c:v>186.62581750000001</c:v>
                </c:pt>
                <c:pt idx="47">
                  <c:v>185.82636529999999</c:v>
                </c:pt>
                <c:pt idx="48">
                  <c:v>185.59436930000001</c:v>
                </c:pt>
                <c:pt idx="49">
                  <c:v>187.89128529999999</c:v>
                </c:pt>
                <c:pt idx="50">
                  <c:v>188.86091020000001</c:v>
                </c:pt>
                <c:pt idx="51">
                  <c:v>187.09858259999999</c:v>
                </c:pt>
                <c:pt idx="52">
                  <c:v>185.93541070000001</c:v>
                </c:pt>
                <c:pt idx="53">
                  <c:v>186.18287720000001</c:v>
                </c:pt>
                <c:pt idx="54">
                  <c:v>185.1189578</c:v>
                </c:pt>
                <c:pt idx="55">
                  <c:v>185.85019059999999</c:v>
                </c:pt>
                <c:pt idx="56">
                  <c:v>185.72859779999999</c:v>
                </c:pt>
                <c:pt idx="57">
                  <c:v>186.88133999999999</c:v>
                </c:pt>
                <c:pt idx="58">
                  <c:v>186.8328673</c:v>
                </c:pt>
                <c:pt idx="59">
                  <c:v>186.2854007</c:v>
                </c:pt>
                <c:pt idx="60">
                  <c:v>186.18321169999999</c:v>
                </c:pt>
                <c:pt idx="61">
                  <c:v>184.0791438</c:v>
                </c:pt>
                <c:pt idx="62">
                  <c:v>184.98200650000001</c:v>
                </c:pt>
                <c:pt idx="63">
                  <c:v>186.0343124</c:v>
                </c:pt>
                <c:pt idx="64">
                  <c:v>186.41071220000001</c:v>
                </c:pt>
                <c:pt idx="65">
                  <c:v>186.23364040000001</c:v>
                </c:pt>
                <c:pt idx="66">
                  <c:v>185.3239494</c:v>
                </c:pt>
                <c:pt idx="67">
                  <c:v>184.6739632</c:v>
                </c:pt>
                <c:pt idx="68">
                  <c:v>183.76707680000001</c:v>
                </c:pt>
                <c:pt idx="69">
                  <c:v>180.6428512</c:v>
                </c:pt>
                <c:pt idx="70">
                  <c:v>180.5771335</c:v>
                </c:pt>
                <c:pt idx="71">
                  <c:v>180.44095859999999</c:v>
                </c:pt>
                <c:pt idx="72">
                  <c:v>182.0610925</c:v>
                </c:pt>
                <c:pt idx="73">
                  <c:v>184.1796568</c:v>
                </c:pt>
                <c:pt idx="74">
                  <c:v>182.7171788</c:v>
                </c:pt>
                <c:pt idx="75">
                  <c:v>183.08181400000001</c:v>
                </c:pt>
                <c:pt idx="76">
                  <c:v>185.21143240000001</c:v>
                </c:pt>
                <c:pt idx="77">
                  <c:v>187.15276729999999</c:v>
                </c:pt>
                <c:pt idx="78">
                  <c:v>187.243526</c:v>
                </c:pt>
                <c:pt idx="79">
                  <c:v>186.10597609999999</c:v>
                </c:pt>
                <c:pt idx="80">
                  <c:v>184.63709109999999</c:v>
                </c:pt>
                <c:pt idx="81">
                  <c:v>184.12232470000001</c:v>
                </c:pt>
                <c:pt idx="82">
                  <c:v>183.02324200000001</c:v>
                </c:pt>
                <c:pt idx="83">
                  <c:v>184.04023789999999</c:v>
                </c:pt>
                <c:pt idx="84">
                  <c:v>184.38496810000001</c:v>
                </c:pt>
                <c:pt idx="85">
                  <c:v>183.743844</c:v>
                </c:pt>
                <c:pt idx="86">
                  <c:v>185.1408126</c:v>
                </c:pt>
                <c:pt idx="87">
                  <c:v>184.21676479999999</c:v>
                </c:pt>
                <c:pt idx="88">
                  <c:v>183.7709016</c:v>
                </c:pt>
                <c:pt idx="89">
                  <c:v>184.80054029999999</c:v>
                </c:pt>
                <c:pt idx="90">
                  <c:v>183.81748139999999</c:v>
                </c:pt>
                <c:pt idx="91">
                  <c:v>182.75201340000001</c:v>
                </c:pt>
                <c:pt idx="92">
                  <c:v>182.9747457</c:v>
                </c:pt>
                <c:pt idx="93">
                  <c:v>184.20260039999999</c:v>
                </c:pt>
                <c:pt idx="94">
                  <c:v>185.09392729999999</c:v>
                </c:pt>
                <c:pt idx="95">
                  <c:v>185.36987239999999</c:v>
                </c:pt>
                <c:pt idx="96">
                  <c:v>185.71758310000001</c:v>
                </c:pt>
                <c:pt idx="97">
                  <c:v>186.0636561</c:v>
                </c:pt>
                <c:pt idx="98">
                  <c:v>185.7327483</c:v>
                </c:pt>
                <c:pt idx="99">
                  <c:v>185.04756639999999</c:v>
                </c:pt>
                <c:pt idx="100">
                  <c:v>182.0712374</c:v>
                </c:pt>
                <c:pt idx="101">
                  <c:v>183.36131570000001</c:v>
                </c:pt>
                <c:pt idx="102">
                  <c:v>182.6832655</c:v>
                </c:pt>
                <c:pt idx="103">
                  <c:v>182.6447541</c:v>
                </c:pt>
                <c:pt idx="104">
                  <c:v>182.54557729999999</c:v>
                </c:pt>
                <c:pt idx="105">
                  <c:v>182.5164891</c:v>
                </c:pt>
                <c:pt idx="106">
                  <c:v>182.12082219999999</c:v>
                </c:pt>
                <c:pt idx="107">
                  <c:v>180.93368820000001</c:v>
                </c:pt>
                <c:pt idx="108">
                  <c:v>181.20136869999999</c:v>
                </c:pt>
                <c:pt idx="109">
                  <c:v>181.97537990000001</c:v>
                </c:pt>
                <c:pt idx="110">
                  <c:v>181.0023247</c:v>
                </c:pt>
                <c:pt idx="111">
                  <c:v>179.1798929</c:v>
                </c:pt>
                <c:pt idx="112">
                  <c:v>180.05328230000001</c:v>
                </c:pt>
                <c:pt idx="113">
                  <c:v>178.3976965</c:v>
                </c:pt>
                <c:pt idx="114">
                  <c:v>177.5673329</c:v>
                </c:pt>
                <c:pt idx="115">
                  <c:v>176.10779830000001</c:v>
                </c:pt>
                <c:pt idx="116">
                  <c:v>173.62062879999999</c:v>
                </c:pt>
                <c:pt idx="117">
                  <c:v>172.12333559999999</c:v>
                </c:pt>
                <c:pt idx="118">
                  <c:v>172.52167679999999</c:v>
                </c:pt>
                <c:pt idx="119">
                  <c:v>172.24310389999999</c:v>
                </c:pt>
                <c:pt idx="120">
                  <c:v>175.30152649999999</c:v>
                </c:pt>
                <c:pt idx="121">
                  <c:v>176.62887570000001</c:v>
                </c:pt>
                <c:pt idx="122">
                  <c:v>175.2642932</c:v>
                </c:pt>
                <c:pt idx="123">
                  <c:v>176.48870049999999</c:v>
                </c:pt>
                <c:pt idx="124">
                  <c:v>175.49814950000001</c:v>
                </c:pt>
                <c:pt idx="125">
                  <c:v>177.1905501</c:v>
                </c:pt>
                <c:pt idx="126">
                  <c:v>180.15886209999999</c:v>
                </c:pt>
                <c:pt idx="127">
                  <c:v>182.23355509999999</c:v>
                </c:pt>
                <c:pt idx="128">
                  <c:v>181.3803073</c:v>
                </c:pt>
                <c:pt idx="129">
                  <c:v>181.64292750000001</c:v>
                </c:pt>
                <c:pt idx="130">
                  <c:v>182.1454067</c:v>
                </c:pt>
                <c:pt idx="131">
                  <c:v>182.02869440000001</c:v>
                </c:pt>
                <c:pt idx="132">
                  <c:v>180.28573259999999</c:v>
                </c:pt>
                <c:pt idx="133">
                  <c:v>179.68319779999999</c:v>
                </c:pt>
                <c:pt idx="134">
                  <c:v>181.34030949999999</c:v>
                </c:pt>
                <c:pt idx="135">
                  <c:v>181.12768460000001</c:v>
                </c:pt>
                <c:pt idx="136">
                  <c:v>181.21576719999999</c:v>
                </c:pt>
                <c:pt idx="137">
                  <c:v>181.27485279999999</c:v>
                </c:pt>
                <c:pt idx="138">
                  <c:v>180.41256419999999</c:v>
                </c:pt>
                <c:pt idx="139">
                  <c:v>180.96237410000001</c:v>
                </c:pt>
                <c:pt idx="140">
                  <c:v>180.8140171</c:v>
                </c:pt>
                <c:pt idx="141">
                  <c:v>182.24695439999999</c:v>
                </c:pt>
                <c:pt idx="142">
                  <c:v>181.90219350000001</c:v>
                </c:pt>
                <c:pt idx="143">
                  <c:v>181.9817362</c:v>
                </c:pt>
                <c:pt idx="144">
                  <c:v>181.64493419999999</c:v>
                </c:pt>
                <c:pt idx="145">
                  <c:v>180.86365169999999</c:v>
                </c:pt>
                <c:pt idx="146">
                  <c:v>180.4042086</c:v>
                </c:pt>
                <c:pt idx="147">
                  <c:v>178.91905159999999</c:v>
                </c:pt>
                <c:pt idx="148">
                  <c:v>178.0913031</c:v>
                </c:pt>
                <c:pt idx="149">
                  <c:v>174.75339790000001</c:v>
                </c:pt>
                <c:pt idx="150">
                  <c:v>175.66579899999999</c:v>
                </c:pt>
                <c:pt idx="151">
                  <c:v>176.30464230000001</c:v>
                </c:pt>
                <c:pt idx="152">
                  <c:v>175.19492500000001</c:v>
                </c:pt>
                <c:pt idx="153">
                  <c:v>175.18535900000001</c:v>
                </c:pt>
                <c:pt idx="154">
                  <c:v>175.91318820000001</c:v>
                </c:pt>
                <c:pt idx="155">
                  <c:v>178.02159449999999</c:v>
                </c:pt>
                <c:pt idx="156">
                  <c:v>178.53347959999999</c:v>
                </c:pt>
                <c:pt idx="157">
                  <c:v>177.54143920000001</c:v>
                </c:pt>
                <c:pt idx="158">
                  <c:v>176.18246060000001</c:v>
                </c:pt>
                <c:pt idx="159">
                  <c:v>175.7699633</c:v>
                </c:pt>
                <c:pt idx="160">
                  <c:v>176.56842169999999</c:v>
                </c:pt>
                <c:pt idx="161">
                  <c:v>177.63406359999999</c:v>
                </c:pt>
                <c:pt idx="162">
                  <c:v>178.182895</c:v>
                </c:pt>
                <c:pt idx="163">
                  <c:v>178.03679880000001</c:v>
                </c:pt>
                <c:pt idx="164">
                  <c:v>177.79391519999999</c:v>
                </c:pt>
                <c:pt idx="165">
                  <c:v>177.75377119999999</c:v>
                </c:pt>
                <c:pt idx="166">
                  <c:v>177.16506999999999</c:v>
                </c:pt>
                <c:pt idx="167">
                  <c:v>176.26523259999999</c:v>
                </c:pt>
                <c:pt idx="168">
                  <c:v>175.397111</c:v>
                </c:pt>
                <c:pt idx="169">
                  <c:v>176.1344847</c:v>
                </c:pt>
                <c:pt idx="170">
                  <c:v>176.42579649999999</c:v>
                </c:pt>
                <c:pt idx="171">
                  <c:v>176.73043709999999</c:v>
                </c:pt>
                <c:pt idx="172">
                  <c:v>175.66479330000001</c:v>
                </c:pt>
                <c:pt idx="173">
                  <c:v>173.53324979999999</c:v>
                </c:pt>
                <c:pt idx="174">
                  <c:v>173.81853530000001</c:v>
                </c:pt>
                <c:pt idx="175">
                  <c:v>174.34594240000001</c:v>
                </c:pt>
                <c:pt idx="176">
                  <c:v>172.31537030000001</c:v>
                </c:pt>
                <c:pt idx="177">
                  <c:v>172.2224684</c:v>
                </c:pt>
                <c:pt idx="178">
                  <c:v>173.97913869999999</c:v>
                </c:pt>
                <c:pt idx="179">
                  <c:v>173.03012649999999</c:v>
                </c:pt>
                <c:pt idx="180">
                  <c:v>173.43230560000001</c:v>
                </c:pt>
                <c:pt idx="181">
                  <c:v>172.68432670000001</c:v>
                </c:pt>
                <c:pt idx="182">
                  <c:v>172.98377149999999</c:v>
                </c:pt>
                <c:pt idx="183">
                  <c:v>173.11911280000001</c:v>
                </c:pt>
                <c:pt idx="184">
                  <c:v>173.8214596</c:v>
                </c:pt>
                <c:pt idx="185">
                  <c:v>173.157669</c:v>
                </c:pt>
                <c:pt idx="186">
                  <c:v>172.63130430000001</c:v>
                </c:pt>
                <c:pt idx="187">
                  <c:v>171.9792812</c:v>
                </c:pt>
                <c:pt idx="188">
                  <c:v>171.43884059999999</c:v>
                </c:pt>
                <c:pt idx="189">
                  <c:v>171.90419080000001</c:v>
                </c:pt>
                <c:pt idx="190">
                  <c:v>171.48565769999999</c:v>
                </c:pt>
                <c:pt idx="191">
                  <c:v>170.9927668</c:v>
                </c:pt>
                <c:pt idx="192">
                  <c:v>168.8572417</c:v>
                </c:pt>
                <c:pt idx="193">
                  <c:v>168.17069330000001</c:v>
                </c:pt>
                <c:pt idx="194">
                  <c:v>167.01333410000001</c:v>
                </c:pt>
                <c:pt idx="195">
                  <c:v>166.6269849</c:v>
                </c:pt>
                <c:pt idx="196">
                  <c:v>166.32161579999999</c:v>
                </c:pt>
                <c:pt idx="197">
                  <c:v>164.80809600000001</c:v>
                </c:pt>
                <c:pt idx="198">
                  <c:v>162.1455072</c:v>
                </c:pt>
                <c:pt idx="199">
                  <c:v>162.9617404</c:v>
                </c:pt>
                <c:pt idx="200">
                  <c:v>164.8226124</c:v>
                </c:pt>
                <c:pt idx="201">
                  <c:v>165.09972880000001</c:v>
                </c:pt>
                <c:pt idx="202">
                  <c:v>164.4213077</c:v>
                </c:pt>
                <c:pt idx="203">
                  <c:v>165.39955019999999</c:v>
                </c:pt>
                <c:pt idx="204">
                  <c:v>165.53982110000001</c:v>
                </c:pt>
                <c:pt idx="205">
                  <c:v>164.7324385</c:v>
                </c:pt>
                <c:pt idx="206">
                  <c:v>166.02638210000001</c:v>
                </c:pt>
                <c:pt idx="207">
                  <c:v>166.59927809999999</c:v>
                </c:pt>
                <c:pt idx="208">
                  <c:v>166.44217399999999</c:v>
                </c:pt>
                <c:pt idx="209">
                  <c:v>166.75464339999999</c:v>
                </c:pt>
                <c:pt idx="210">
                  <c:v>166.93781730000001</c:v>
                </c:pt>
                <c:pt idx="211">
                  <c:v>168.11202549999999</c:v>
                </c:pt>
                <c:pt idx="212">
                  <c:v>169.2632768</c:v>
                </c:pt>
                <c:pt idx="213">
                  <c:v>167.28767289999999</c:v>
                </c:pt>
                <c:pt idx="214">
                  <c:v>167.17176710000001</c:v>
                </c:pt>
                <c:pt idx="215">
                  <c:v>166.7651999</c:v>
                </c:pt>
                <c:pt idx="216">
                  <c:v>165.49135889999999</c:v>
                </c:pt>
                <c:pt idx="217">
                  <c:v>165.464438</c:v>
                </c:pt>
                <c:pt idx="218">
                  <c:v>165.1102066</c:v>
                </c:pt>
                <c:pt idx="219">
                  <c:v>165.02173980000001</c:v>
                </c:pt>
                <c:pt idx="220">
                  <c:v>163.24273700000001</c:v>
                </c:pt>
                <c:pt idx="221">
                  <c:v>161.31006500000001</c:v>
                </c:pt>
                <c:pt idx="222">
                  <c:v>162.53443480000001</c:v>
                </c:pt>
                <c:pt idx="223">
                  <c:v>160.97117829999999</c:v>
                </c:pt>
                <c:pt idx="224">
                  <c:v>160.5433056</c:v>
                </c:pt>
                <c:pt idx="225">
                  <c:v>160.02923920000001</c:v>
                </c:pt>
                <c:pt idx="226">
                  <c:v>160.25482120000001</c:v>
                </c:pt>
                <c:pt idx="227">
                  <c:v>159.9065798</c:v>
                </c:pt>
                <c:pt idx="228">
                  <c:v>160.0623143</c:v>
                </c:pt>
                <c:pt idx="229">
                  <c:v>162.69212049999999</c:v>
                </c:pt>
                <c:pt idx="230">
                  <c:v>162.57637560000001</c:v>
                </c:pt>
                <c:pt idx="231">
                  <c:v>161.7125461</c:v>
                </c:pt>
                <c:pt idx="232">
                  <c:v>161.02712750000001</c:v>
                </c:pt>
                <c:pt idx="233">
                  <c:v>161.6838712</c:v>
                </c:pt>
                <c:pt idx="234">
                  <c:v>161.58019300000001</c:v>
                </c:pt>
                <c:pt idx="235">
                  <c:v>162.30636799999999</c:v>
                </c:pt>
                <c:pt idx="236">
                  <c:v>162.885595</c:v>
                </c:pt>
                <c:pt idx="237">
                  <c:v>165.45077040000001</c:v>
                </c:pt>
                <c:pt idx="238">
                  <c:v>165.16313539999999</c:v>
                </c:pt>
                <c:pt idx="239">
                  <c:v>165.1340725</c:v>
                </c:pt>
                <c:pt idx="240">
                  <c:v>165.47136019999999</c:v>
                </c:pt>
                <c:pt idx="241">
                  <c:v>165.67675439999999</c:v>
                </c:pt>
                <c:pt idx="242">
                  <c:v>165.3021397</c:v>
                </c:pt>
                <c:pt idx="243">
                  <c:v>166.087321</c:v>
                </c:pt>
                <c:pt idx="244">
                  <c:v>167.06674580000001</c:v>
                </c:pt>
                <c:pt idx="245">
                  <c:v>166.77732090000001</c:v>
                </c:pt>
                <c:pt idx="246">
                  <c:v>166.6246514</c:v>
                </c:pt>
                <c:pt idx="247">
                  <c:v>165.244238</c:v>
                </c:pt>
                <c:pt idx="248">
                  <c:v>164.947711</c:v>
                </c:pt>
                <c:pt idx="249">
                  <c:v>164.8692532</c:v>
                </c:pt>
                <c:pt idx="250">
                  <c:v>164.29065109999999</c:v>
                </c:pt>
                <c:pt idx="251">
                  <c:v>164.699105</c:v>
                </c:pt>
                <c:pt idx="252">
                  <c:v>164.93655709999999</c:v>
                </c:pt>
                <c:pt idx="253">
                  <c:v>165.79173470000001</c:v>
                </c:pt>
                <c:pt idx="254">
                  <c:v>165.74945310000001</c:v>
                </c:pt>
                <c:pt idx="255">
                  <c:v>165.06657269999999</c:v>
                </c:pt>
                <c:pt idx="256">
                  <c:v>164.9628945</c:v>
                </c:pt>
                <c:pt idx="257">
                  <c:v>164.4942441</c:v>
                </c:pt>
                <c:pt idx="258">
                  <c:v>163.8486766</c:v>
                </c:pt>
                <c:pt idx="259">
                  <c:v>164.4490562</c:v>
                </c:pt>
                <c:pt idx="260">
                  <c:v>163.90732729999999</c:v>
                </c:pt>
                <c:pt idx="261">
                  <c:v>161.9935965</c:v>
                </c:pt>
                <c:pt idx="262">
                  <c:v>161.46078030000001</c:v>
                </c:pt>
                <c:pt idx="263">
                  <c:v>161.1065615</c:v>
                </c:pt>
                <c:pt idx="264">
                  <c:v>159.9367685</c:v>
                </c:pt>
                <c:pt idx="265">
                  <c:v>158.19312969999999</c:v>
                </c:pt>
                <c:pt idx="266">
                  <c:v>157.13044020000001</c:v>
                </c:pt>
                <c:pt idx="267">
                  <c:v>157.40369699999999</c:v>
                </c:pt>
                <c:pt idx="268">
                  <c:v>157.97539660000001</c:v>
                </c:pt>
                <c:pt idx="269">
                  <c:v>156.78078669999999</c:v>
                </c:pt>
                <c:pt idx="270">
                  <c:v>157.85250189999999</c:v>
                </c:pt>
                <c:pt idx="271">
                  <c:v>156.1771731</c:v>
                </c:pt>
                <c:pt idx="272">
                  <c:v>154.3821921</c:v>
                </c:pt>
                <c:pt idx="273">
                  <c:v>152.72565829999999</c:v>
                </c:pt>
                <c:pt idx="274">
                  <c:v>154.4308795</c:v>
                </c:pt>
                <c:pt idx="275">
                  <c:v>155.10024970000001</c:v>
                </c:pt>
                <c:pt idx="276">
                  <c:v>159.3917088</c:v>
                </c:pt>
                <c:pt idx="277">
                  <c:v>160.4998118</c:v>
                </c:pt>
                <c:pt idx="278">
                  <c:v>159.22982490000001</c:v>
                </c:pt>
                <c:pt idx="279">
                  <c:v>158.92660190000001</c:v>
                </c:pt>
                <c:pt idx="280">
                  <c:v>157.3610621</c:v>
                </c:pt>
                <c:pt idx="281">
                  <c:v>157.65366309999999</c:v>
                </c:pt>
                <c:pt idx="282">
                  <c:v>158.7588069</c:v>
                </c:pt>
                <c:pt idx="283">
                  <c:v>160.35051519999999</c:v>
                </c:pt>
                <c:pt idx="284">
                  <c:v>159.15059339999999</c:v>
                </c:pt>
                <c:pt idx="285">
                  <c:v>156.3306551</c:v>
                </c:pt>
                <c:pt idx="286">
                  <c:v>157.19342040000001</c:v>
                </c:pt>
                <c:pt idx="287">
                  <c:v>158.75029839999999</c:v>
                </c:pt>
                <c:pt idx="288">
                  <c:v>158.68133739999999</c:v>
                </c:pt>
                <c:pt idx="289">
                  <c:v>159.14781160000001</c:v>
                </c:pt>
                <c:pt idx="290">
                  <c:v>161.18489779999999</c:v>
                </c:pt>
                <c:pt idx="291">
                  <c:v>160.321518</c:v>
                </c:pt>
                <c:pt idx="292">
                  <c:v>161.7619627</c:v>
                </c:pt>
                <c:pt idx="293">
                  <c:v>159.9725038</c:v>
                </c:pt>
                <c:pt idx="294">
                  <c:v>159.93687159999999</c:v>
                </c:pt>
                <c:pt idx="295">
                  <c:v>161.13855000000001</c:v>
                </c:pt>
                <c:pt idx="296">
                  <c:v>162.43635219999999</c:v>
                </c:pt>
                <c:pt idx="297">
                  <c:v>162.5378212</c:v>
                </c:pt>
              </c:numCache>
            </c:numRef>
          </c:val>
          <c:smooth val="0"/>
        </c:ser>
        <c:ser>
          <c:idx val="3"/>
          <c:order val="3"/>
          <c:tx>
            <c:v>Close</c:v>
          </c:tx>
          <c:spPr>
            <a:ln w="19050">
              <a:noFill/>
            </a:ln>
          </c:spPr>
          <c:marker>
            <c:symbol val="none"/>
          </c:marker>
          <c:cat>
            <c:numRef>
              <c:f>Stochastic!$A$3:$A$300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Stochastic!$E$3:$E$300</c:f>
              <c:numCache>
                <c:formatCode>General</c:formatCode>
                <c:ptCount val="298"/>
                <c:pt idx="0">
                  <c:v>198.65</c:v>
                </c:pt>
                <c:pt idx="1">
                  <c:v>198.64</c:v>
                </c:pt>
                <c:pt idx="2">
                  <c:v>198.2</c:v>
                </c:pt>
                <c:pt idx="3">
                  <c:v>197.34</c:v>
                </c:pt>
                <c:pt idx="4">
                  <c:v>197.71</c:v>
                </c:pt>
                <c:pt idx="5">
                  <c:v>195.71</c:v>
                </c:pt>
                <c:pt idx="6">
                  <c:v>197.96</c:v>
                </c:pt>
                <c:pt idx="7">
                  <c:v>197.23</c:v>
                </c:pt>
                <c:pt idx="8">
                  <c:v>197.6</c:v>
                </c:pt>
                <c:pt idx="9">
                  <c:v>196.61</c:v>
                </c:pt>
                <c:pt idx="10">
                  <c:v>196.34</c:v>
                </c:pt>
                <c:pt idx="11">
                  <c:v>197.12</c:v>
                </c:pt>
                <c:pt idx="12">
                  <c:v>196.24</c:v>
                </c:pt>
                <c:pt idx="13">
                  <c:v>197.51</c:v>
                </c:pt>
                <c:pt idx="14">
                  <c:v>198.2</c:v>
                </c:pt>
                <c:pt idx="15">
                  <c:v>197.23</c:v>
                </c:pt>
                <c:pt idx="16">
                  <c:v>197.03</c:v>
                </c:pt>
                <c:pt idx="17">
                  <c:v>195.72</c:v>
                </c:pt>
                <c:pt idx="18">
                  <c:v>195.82</c:v>
                </c:pt>
                <c:pt idx="19">
                  <c:v>195.44</c:v>
                </c:pt>
                <c:pt idx="20">
                  <c:v>195.58</c:v>
                </c:pt>
                <c:pt idx="21">
                  <c:v>194.7</c:v>
                </c:pt>
                <c:pt idx="22">
                  <c:v>195.88</c:v>
                </c:pt>
                <c:pt idx="23">
                  <c:v>195.94</c:v>
                </c:pt>
                <c:pt idx="24">
                  <c:v>195.54</c:v>
                </c:pt>
                <c:pt idx="25">
                  <c:v>195.32</c:v>
                </c:pt>
                <c:pt idx="26">
                  <c:v>193.9</c:v>
                </c:pt>
                <c:pt idx="27">
                  <c:v>193.36</c:v>
                </c:pt>
                <c:pt idx="28">
                  <c:v>193.2</c:v>
                </c:pt>
                <c:pt idx="29">
                  <c:v>192.62</c:v>
                </c:pt>
                <c:pt idx="30">
                  <c:v>193.99</c:v>
                </c:pt>
                <c:pt idx="31">
                  <c:v>194.67</c:v>
                </c:pt>
                <c:pt idx="32">
                  <c:v>194.65</c:v>
                </c:pt>
                <c:pt idx="33">
                  <c:v>194.45</c:v>
                </c:pt>
                <c:pt idx="34">
                  <c:v>193.52</c:v>
                </c:pt>
                <c:pt idx="35">
                  <c:v>192.27</c:v>
                </c:pt>
                <c:pt idx="36">
                  <c:v>191.88</c:v>
                </c:pt>
                <c:pt idx="37">
                  <c:v>191.98</c:v>
                </c:pt>
                <c:pt idx="38">
                  <c:v>191.76</c:v>
                </c:pt>
                <c:pt idx="39">
                  <c:v>191.45</c:v>
                </c:pt>
                <c:pt idx="40">
                  <c:v>190.47</c:v>
                </c:pt>
                <c:pt idx="41">
                  <c:v>190.61</c:v>
                </c:pt>
                <c:pt idx="42">
                  <c:v>189.44</c:v>
                </c:pt>
                <c:pt idx="43">
                  <c:v>188.69</c:v>
                </c:pt>
                <c:pt idx="44">
                  <c:v>188.23</c:v>
                </c:pt>
                <c:pt idx="45">
                  <c:v>186.66</c:v>
                </c:pt>
                <c:pt idx="46">
                  <c:v>187.84</c:v>
                </c:pt>
                <c:pt idx="47">
                  <c:v>187.15</c:v>
                </c:pt>
                <c:pt idx="48">
                  <c:v>186.51</c:v>
                </c:pt>
                <c:pt idx="49">
                  <c:v>188.16</c:v>
                </c:pt>
                <c:pt idx="50">
                  <c:v>189.05</c:v>
                </c:pt>
                <c:pt idx="51">
                  <c:v>188.88</c:v>
                </c:pt>
                <c:pt idx="52">
                  <c:v>187.06</c:v>
                </c:pt>
                <c:pt idx="53">
                  <c:v>186.78</c:v>
                </c:pt>
                <c:pt idx="54">
                  <c:v>186.98</c:v>
                </c:pt>
                <c:pt idx="55">
                  <c:v>185.89</c:v>
                </c:pt>
                <c:pt idx="56">
                  <c:v>187.52</c:v>
                </c:pt>
                <c:pt idx="57">
                  <c:v>187.16</c:v>
                </c:pt>
                <c:pt idx="58">
                  <c:v>187.43</c:v>
                </c:pt>
                <c:pt idx="59">
                  <c:v>187.41</c:v>
                </c:pt>
                <c:pt idx="60">
                  <c:v>186.85</c:v>
                </c:pt>
                <c:pt idx="61">
                  <c:v>185.99</c:v>
                </c:pt>
                <c:pt idx="62">
                  <c:v>185.4</c:v>
                </c:pt>
                <c:pt idx="63">
                  <c:v>186.93</c:v>
                </c:pt>
                <c:pt idx="64">
                  <c:v>186.56</c:v>
                </c:pt>
                <c:pt idx="65">
                  <c:v>186.99</c:v>
                </c:pt>
                <c:pt idx="66">
                  <c:v>186.15</c:v>
                </c:pt>
                <c:pt idx="67">
                  <c:v>185.5</c:v>
                </c:pt>
                <c:pt idx="68">
                  <c:v>185.24</c:v>
                </c:pt>
                <c:pt idx="69">
                  <c:v>183.32</c:v>
                </c:pt>
                <c:pt idx="70">
                  <c:v>182.07</c:v>
                </c:pt>
                <c:pt idx="71">
                  <c:v>180.64</c:v>
                </c:pt>
                <c:pt idx="72">
                  <c:v>182.29</c:v>
                </c:pt>
                <c:pt idx="73">
                  <c:v>186.2</c:v>
                </c:pt>
                <c:pt idx="74">
                  <c:v>184.22</c:v>
                </c:pt>
                <c:pt idx="75">
                  <c:v>183.46</c:v>
                </c:pt>
                <c:pt idx="76">
                  <c:v>185.51</c:v>
                </c:pt>
                <c:pt idx="77">
                  <c:v>187.73</c:v>
                </c:pt>
                <c:pt idx="78">
                  <c:v>187.98</c:v>
                </c:pt>
                <c:pt idx="79">
                  <c:v>187.35</c:v>
                </c:pt>
                <c:pt idx="80">
                  <c:v>186.12</c:v>
                </c:pt>
                <c:pt idx="81">
                  <c:v>184.61</c:v>
                </c:pt>
                <c:pt idx="82">
                  <c:v>183.7</c:v>
                </c:pt>
                <c:pt idx="83">
                  <c:v>184.09</c:v>
                </c:pt>
                <c:pt idx="84">
                  <c:v>185.42</c:v>
                </c:pt>
                <c:pt idx="85">
                  <c:v>184.55</c:v>
                </c:pt>
                <c:pt idx="86">
                  <c:v>185.31</c:v>
                </c:pt>
                <c:pt idx="87">
                  <c:v>186.03</c:v>
                </c:pt>
                <c:pt idx="88">
                  <c:v>184.95</c:v>
                </c:pt>
                <c:pt idx="89">
                  <c:v>185.94</c:v>
                </c:pt>
                <c:pt idx="90">
                  <c:v>184.63</c:v>
                </c:pt>
                <c:pt idx="91">
                  <c:v>182.97</c:v>
                </c:pt>
                <c:pt idx="92">
                  <c:v>183.49</c:v>
                </c:pt>
                <c:pt idx="93">
                  <c:v>185.57</c:v>
                </c:pt>
                <c:pt idx="94">
                  <c:v>185.52</c:v>
                </c:pt>
                <c:pt idx="95">
                  <c:v>186.44</c:v>
                </c:pt>
                <c:pt idx="96">
                  <c:v>186.54</c:v>
                </c:pt>
                <c:pt idx="97">
                  <c:v>186.46</c:v>
                </c:pt>
                <c:pt idx="98">
                  <c:v>186.03</c:v>
                </c:pt>
                <c:pt idx="99">
                  <c:v>185.87</c:v>
                </c:pt>
                <c:pt idx="100">
                  <c:v>183.29</c:v>
                </c:pt>
                <c:pt idx="101">
                  <c:v>184.59</c:v>
                </c:pt>
                <c:pt idx="102">
                  <c:v>184.12</c:v>
                </c:pt>
                <c:pt idx="103">
                  <c:v>183.16</c:v>
                </c:pt>
                <c:pt idx="104">
                  <c:v>183.15</c:v>
                </c:pt>
                <c:pt idx="105">
                  <c:v>183.22</c:v>
                </c:pt>
                <c:pt idx="106">
                  <c:v>182.21</c:v>
                </c:pt>
                <c:pt idx="107">
                  <c:v>182.42</c:v>
                </c:pt>
                <c:pt idx="108">
                  <c:v>181.35</c:v>
                </c:pt>
                <c:pt idx="109">
                  <c:v>182.56</c:v>
                </c:pt>
                <c:pt idx="110">
                  <c:v>182.34</c:v>
                </c:pt>
                <c:pt idx="111">
                  <c:v>181.34</c:v>
                </c:pt>
                <c:pt idx="112">
                  <c:v>180.41</c:v>
                </c:pt>
                <c:pt idx="113">
                  <c:v>180.32</c:v>
                </c:pt>
                <c:pt idx="114">
                  <c:v>178.36</c:v>
                </c:pt>
                <c:pt idx="115">
                  <c:v>178.04</c:v>
                </c:pt>
                <c:pt idx="116">
                  <c:v>175.86</c:v>
                </c:pt>
                <c:pt idx="117">
                  <c:v>173.57</c:v>
                </c:pt>
                <c:pt idx="118">
                  <c:v>173.79</c:v>
                </c:pt>
                <c:pt idx="119">
                  <c:v>172.58</c:v>
                </c:pt>
                <c:pt idx="120">
                  <c:v>176.55</c:v>
                </c:pt>
                <c:pt idx="121">
                  <c:v>177.59</c:v>
                </c:pt>
                <c:pt idx="122">
                  <c:v>175.73</c:v>
                </c:pt>
                <c:pt idx="123">
                  <c:v>177.43</c:v>
                </c:pt>
                <c:pt idx="124">
                  <c:v>176.38</c:v>
                </c:pt>
                <c:pt idx="125">
                  <c:v>177.25</c:v>
                </c:pt>
                <c:pt idx="126">
                  <c:v>181.12</c:v>
                </c:pt>
                <c:pt idx="127">
                  <c:v>182.62</c:v>
                </c:pt>
                <c:pt idx="128">
                  <c:v>182.5</c:v>
                </c:pt>
                <c:pt idx="129">
                  <c:v>181.96</c:v>
                </c:pt>
                <c:pt idx="130">
                  <c:v>182.73</c:v>
                </c:pt>
                <c:pt idx="131">
                  <c:v>182.97</c:v>
                </c:pt>
                <c:pt idx="132">
                  <c:v>181.99</c:v>
                </c:pt>
                <c:pt idx="133">
                  <c:v>180.03</c:v>
                </c:pt>
                <c:pt idx="134">
                  <c:v>182.46</c:v>
                </c:pt>
                <c:pt idx="135">
                  <c:v>181.96</c:v>
                </c:pt>
                <c:pt idx="136">
                  <c:v>181.84</c:v>
                </c:pt>
                <c:pt idx="137">
                  <c:v>181.8</c:v>
                </c:pt>
                <c:pt idx="138">
                  <c:v>180.69</c:v>
                </c:pt>
                <c:pt idx="139">
                  <c:v>181.22</c:v>
                </c:pt>
                <c:pt idx="140">
                  <c:v>181.25</c:v>
                </c:pt>
                <c:pt idx="141">
                  <c:v>183</c:v>
                </c:pt>
                <c:pt idx="142">
                  <c:v>182.14</c:v>
                </c:pt>
                <c:pt idx="143">
                  <c:v>182.17</c:v>
                </c:pt>
                <c:pt idx="144">
                  <c:v>182.18</c:v>
                </c:pt>
                <c:pt idx="145">
                  <c:v>181.26</c:v>
                </c:pt>
                <c:pt idx="146">
                  <c:v>180.86</c:v>
                </c:pt>
                <c:pt idx="147">
                  <c:v>179.9</c:v>
                </c:pt>
                <c:pt idx="148">
                  <c:v>178.86</c:v>
                </c:pt>
                <c:pt idx="149">
                  <c:v>179.07</c:v>
                </c:pt>
                <c:pt idx="150">
                  <c:v>176.06</c:v>
                </c:pt>
                <c:pt idx="151">
                  <c:v>176.62</c:v>
                </c:pt>
                <c:pt idx="152">
                  <c:v>175.53</c:v>
                </c:pt>
                <c:pt idx="153">
                  <c:v>175.55</c:v>
                </c:pt>
                <c:pt idx="154">
                  <c:v>176.13</c:v>
                </c:pt>
                <c:pt idx="155">
                  <c:v>178.13</c:v>
                </c:pt>
                <c:pt idx="156">
                  <c:v>178.77</c:v>
                </c:pt>
                <c:pt idx="157">
                  <c:v>178.32</c:v>
                </c:pt>
                <c:pt idx="158">
                  <c:v>176.35</c:v>
                </c:pt>
                <c:pt idx="159">
                  <c:v>177.13</c:v>
                </c:pt>
                <c:pt idx="160">
                  <c:v>177.14</c:v>
                </c:pt>
                <c:pt idx="161">
                  <c:v>177.91</c:v>
                </c:pt>
                <c:pt idx="162">
                  <c:v>178.38</c:v>
                </c:pt>
                <c:pt idx="163">
                  <c:v>178.5</c:v>
                </c:pt>
                <c:pt idx="164">
                  <c:v>178.06</c:v>
                </c:pt>
                <c:pt idx="165">
                  <c:v>178.01</c:v>
                </c:pt>
                <c:pt idx="166">
                  <c:v>178.19</c:v>
                </c:pt>
                <c:pt idx="167">
                  <c:v>177.3</c:v>
                </c:pt>
                <c:pt idx="168">
                  <c:v>175.88</c:v>
                </c:pt>
                <c:pt idx="169">
                  <c:v>176.44</c:v>
                </c:pt>
                <c:pt idx="170">
                  <c:v>176.82</c:v>
                </c:pt>
                <c:pt idx="171">
                  <c:v>177.44</c:v>
                </c:pt>
                <c:pt idx="172">
                  <c:v>176.67</c:v>
                </c:pt>
                <c:pt idx="173">
                  <c:v>175.79</c:v>
                </c:pt>
                <c:pt idx="174">
                  <c:v>174.4</c:v>
                </c:pt>
                <c:pt idx="175">
                  <c:v>174.75</c:v>
                </c:pt>
                <c:pt idx="176">
                  <c:v>174.72</c:v>
                </c:pt>
                <c:pt idx="177">
                  <c:v>172.39</c:v>
                </c:pt>
                <c:pt idx="178">
                  <c:v>174.6</c:v>
                </c:pt>
                <c:pt idx="179">
                  <c:v>173.72</c:v>
                </c:pt>
                <c:pt idx="180">
                  <c:v>174.27</c:v>
                </c:pt>
                <c:pt idx="181">
                  <c:v>173.66</c:v>
                </c:pt>
                <c:pt idx="182">
                  <c:v>173.24</c:v>
                </c:pt>
                <c:pt idx="183">
                  <c:v>173.74</c:v>
                </c:pt>
                <c:pt idx="184">
                  <c:v>174.6</c:v>
                </c:pt>
                <c:pt idx="185">
                  <c:v>173.68</c:v>
                </c:pt>
                <c:pt idx="186">
                  <c:v>173.4</c:v>
                </c:pt>
                <c:pt idx="187">
                  <c:v>172.61</c:v>
                </c:pt>
                <c:pt idx="188">
                  <c:v>172.04</c:v>
                </c:pt>
                <c:pt idx="189">
                  <c:v>172.87</c:v>
                </c:pt>
                <c:pt idx="190">
                  <c:v>171.87</c:v>
                </c:pt>
                <c:pt idx="191">
                  <c:v>171.86</c:v>
                </c:pt>
                <c:pt idx="192">
                  <c:v>170.71</c:v>
                </c:pt>
                <c:pt idx="193">
                  <c:v>169.58</c:v>
                </c:pt>
                <c:pt idx="194">
                  <c:v>167.24</c:v>
                </c:pt>
                <c:pt idx="195">
                  <c:v>168.46</c:v>
                </c:pt>
                <c:pt idx="196">
                  <c:v>167.79</c:v>
                </c:pt>
                <c:pt idx="197">
                  <c:v>166.72</c:v>
                </c:pt>
                <c:pt idx="198">
                  <c:v>163.19999999999999</c:v>
                </c:pt>
                <c:pt idx="199">
                  <c:v>163.08000000000001</c:v>
                </c:pt>
                <c:pt idx="200">
                  <c:v>165</c:v>
                </c:pt>
                <c:pt idx="201">
                  <c:v>166.44</c:v>
                </c:pt>
                <c:pt idx="202">
                  <c:v>165.19</c:v>
                </c:pt>
                <c:pt idx="203">
                  <c:v>166.73</c:v>
                </c:pt>
                <c:pt idx="204">
                  <c:v>166.89</c:v>
                </c:pt>
                <c:pt idx="205">
                  <c:v>165.58</c:v>
                </c:pt>
                <c:pt idx="206">
                  <c:v>166.46</c:v>
                </c:pt>
                <c:pt idx="207">
                  <c:v>167.23</c:v>
                </c:pt>
                <c:pt idx="208">
                  <c:v>166.59</c:v>
                </c:pt>
                <c:pt idx="209">
                  <c:v>167.07</c:v>
                </c:pt>
                <c:pt idx="210">
                  <c:v>167.47</c:v>
                </c:pt>
                <c:pt idx="211">
                  <c:v>168.25</c:v>
                </c:pt>
                <c:pt idx="212">
                  <c:v>169.43</c:v>
                </c:pt>
                <c:pt idx="213">
                  <c:v>169.71</c:v>
                </c:pt>
                <c:pt idx="214">
                  <c:v>167.77</c:v>
                </c:pt>
                <c:pt idx="215">
                  <c:v>167.03</c:v>
                </c:pt>
                <c:pt idx="216">
                  <c:v>166.07</c:v>
                </c:pt>
                <c:pt idx="217">
                  <c:v>165.69</c:v>
                </c:pt>
                <c:pt idx="218">
                  <c:v>166.14</c:v>
                </c:pt>
                <c:pt idx="219">
                  <c:v>165.62</c:v>
                </c:pt>
                <c:pt idx="220">
                  <c:v>164.4</c:v>
                </c:pt>
                <c:pt idx="221">
                  <c:v>162.84</c:v>
                </c:pt>
                <c:pt idx="222">
                  <c:v>162.76</c:v>
                </c:pt>
                <c:pt idx="223">
                  <c:v>162.56</c:v>
                </c:pt>
                <c:pt idx="224">
                  <c:v>161.22</c:v>
                </c:pt>
                <c:pt idx="225">
                  <c:v>160.5</c:v>
                </c:pt>
                <c:pt idx="226">
                  <c:v>161.01</c:v>
                </c:pt>
                <c:pt idx="227">
                  <c:v>160.75</c:v>
                </c:pt>
                <c:pt idx="228">
                  <c:v>160.18</c:v>
                </c:pt>
                <c:pt idx="229">
                  <c:v>162.80000000000001</c:v>
                </c:pt>
                <c:pt idx="230">
                  <c:v>163.41</c:v>
                </c:pt>
                <c:pt idx="231">
                  <c:v>162.86000000000001</c:v>
                </c:pt>
                <c:pt idx="232">
                  <c:v>161.38999999999999</c:v>
                </c:pt>
                <c:pt idx="233">
                  <c:v>162.38999999999999</c:v>
                </c:pt>
                <c:pt idx="234">
                  <c:v>161.59</c:v>
                </c:pt>
                <c:pt idx="235">
                  <c:v>162.63</c:v>
                </c:pt>
                <c:pt idx="236">
                  <c:v>163.16999999999999</c:v>
                </c:pt>
                <c:pt idx="237">
                  <c:v>165.49</c:v>
                </c:pt>
                <c:pt idx="238">
                  <c:v>166.34</c:v>
                </c:pt>
                <c:pt idx="239">
                  <c:v>165.85</c:v>
                </c:pt>
                <c:pt idx="240">
                  <c:v>166.05</c:v>
                </c:pt>
                <c:pt idx="241">
                  <c:v>166.53</c:v>
                </c:pt>
                <c:pt idx="242">
                  <c:v>165.92</c:v>
                </c:pt>
                <c:pt idx="243">
                  <c:v>166.46</c:v>
                </c:pt>
                <c:pt idx="244">
                  <c:v>167.41</c:v>
                </c:pt>
                <c:pt idx="245">
                  <c:v>167.66</c:v>
                </c:pt>
                <c:pt idx="246">
                  <c:v>167.37</c:v>
                </c:pt>
                <c:pt idx="247">
                  <c:v>165.46</c:v>
                </c:pt>
                <c:pt idx="248">
                  <c:v>165.34</c:v>
                </c:pt>
                <c:pt idx="249">
                  <c:v>165.34</c:v>
                </c:pt>
                <c:pt idx="250">
                  <c:v>165.85</c:v>
                </c:pt>
                <c:pt idx="251">
                  <c:v>165.67</c:v>
                </c:pt>
                <c:pt idx="252">
                  <c:v>165.27</c:v>
                </c:pt>
                <c:pt idx="253">
                  <c:v>165.88</c:v>
                </c:pt>
                <c:pt idx="254">
                  <c:v>166.23</c:v>
                </c:pt>
                <c:pt idx="255">
                  <c:v>165.91</c:v>
                </c:pt>
                <c:pt idx="256">
                  <c:v>165.62</c:v>
                </c:pt>
                <c:pt idx="257">
                  <c:v>164.71</c:v>
                </c:pt>
                <c:pt idx="258">
                  <c:v>164.29</c:v>
                </c:pt>
                <c:pt idx="259">
                  <c:v>164.91</c:v>
                </c:pt>
                <c:pt idx="260">
                  <c:v>164.28</c:v>
                </c:pt>
                <c:pt idx="261">
                  <c:v>164.21</c:v>
                </c:pt>
                <c:pt idx="262">
                  <c:v>162.01</c:v>
                </c:pt>
                <c:pt idx="263">
                  <c:v>161.94999999999999</c:v>
                </c:pt>
                <c:pt idx="264">
                  <c:v>160.79</c:v>
                </c:pt>
                <c:pt idx="265">
                  <c:v>159.88</c:v>
                </c:pt>
                <c:pt idx="266">
                  <c:v>158.16999999999999</c:v>
                </c:pt>
                <c:pt idx="267">
                  <c:v>158.1</c:v>
                </c:pt>
                <c:pt idx="268">
                  <c:v>158.25</c:v>
                </c:pt>
                <c:pt idx="269">
                  <c:v>157.33000000000001</c:v>
                </c:pt>
                <c:pt idx="270">
                  <c:v>157.97999999999999</c:v>
                </c:pt>
                <c:pt idx="271">
                  <c:v>157.05000000000001</c:v>
                </c:pt>
                <c:pt idx="272">
                  <c:v>155.51</c:v>
                </c:pt>
                <c:pt idx="273">
                  <c:v>154.03</c:v>
                </c:pt>
                <c:pt idx="274">
                  <c:v>156</c:v>
                </c:pt>
                <c:pt idx="275">
                  <c:v>155.51</c:v>
                </c:pt>
                <c:pt idx="276">
                  <c:v>159.46</c:v>
                </c:pt>
                <c:pt idx="277">
                  <c:v>161.69</c:v>
                </c:pt>
                <c:pt idx="278">
                  <c:v>160.41999999999999</c:v>
                </c:pt>
                <c:pt idx="279">
                  <c:v>159.19</c:v>
                </c:pt>
                <c:pt idx="280">
                  <c:v>160.19999999999999</c:v>
                </c:pt>
                <c:pt idx="281">
                  <c:v>157.80000000000001</c:v>
                </c:pt>
                <c:pt idx="282">
                  <c:v>159.11000000000001</c:v>
                </c:pt>
                <c:pt idx="283">
                  <c:v>160.77000000000001</c:v>
                </c:pt>
                <c:pt idx="284">
                  <c:v>160.77000000000001</c:v>
                </c:pt>
                <c:pt idx="285">
                  <c:v>158.75</c:v>
                </c:pt>
                <c:pt idx="286">
                  <c:v>157.33000000000001</c:v>
                </c:pt>
                <c:pt idx="287">
                  <c:v>159.56</c:v>
                </c:pt>
                <c:pt idx="288">
                  <c:v>160.33000000000001</c:v>
                </c:pt>
                <c:pt idx="289">
                  <c:v>159.46</c:v>
                </c:pt>
                <c:pt idx="290">
                  <c:v>161.78</c:v>
                </c:pt>
                <c:pt idx="291">
                  <c:v>161.18</c:v>
                </c:pt>
                <c:pt idx="292">
                  <c:v>162.24</c:v>
                </c:pt>
                <c:pt idx="293">
                  <c:v>161.27000000000001</c:v>
                </c:pt>
                <c:pt idx="294">
                  <c:v>161.41</c:v>
                </c:pt>
                <c:pt idx="295">
                  <c:v>161.88</c:v>
                </c:pt>
                <c:pt idx="296">
                  <c:v>163.09</c:v>
                </c:pt>
                <c:pt idx="297">
                  <c:v>162.85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345665360"/>
        <c:axId val="345664968"/>
      </c:stockChart>
      <c:dateAx>
        <c:axId val="345665360"/>
        <c:scaling>
          <c:orientation val="minMax"/>
        </c:scaling>
        <c:delete val="0"/>
        <c:axPos val="b"/>
        <c:numFmt formatCode="m/d/yyyy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5664968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345664968"/>
        <c:scaling>
          <c:orientation val="minMax"/>
          <c:max val="200"/>
          <c:min val="1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56653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Stochastic Oscillator (Fast)</a:t>
            </a:r>
          </a:p>
        </c:rich>
      </c:tx>
      <c:layout>
        <c:manualLayout>
          <c:xMode val="edge"/>
          <c:yMode val="edge"/>
          <c:x val="0.34360209451950263"/>
          <c:y val="5.185203939539712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611410051772883E-2"/>
          <c:y val="5.5555756495068338E-2"/>
          <c:w val="0.90995313307233794"/>
          <c:h val="0.69259509763851868"/>
        </c:manualLayout>
      </c:layout>
      <c:lineChart>
        <c:grouping val="standard"/>
        <c:varyColors val="0"/>
        <c:ser>
          <c:idx val="2"/>
          <c:order val="0"/>
          <c:tx>
            <c:strRef>
              <c:f>Stochastic!$K$2</c:f>
              <c:strCache>
                <c:ptCount val="1"/>
                <c:pt idx="0">
                  <c:v>%K(fast)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Stochastic!$A$3:$A$300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Stochastic!$K$3:$K$300</c:f>
              <c:numCache>
                <c:formatCode>General</c:formatCode>
                <c:ptCount val="298"/>
                <c:pt idx="0">
                  <c:v>85.460992907801497</c:v>
                </c:pt>
                <c:pt idx="1">
                  <c:v>93.859649122806772</c:v>
                </c:pt>
                <c:pt idx="2">
                  <c:v>88.49840255591009</c:v>
                </c:pt>
                <c:pt idx="3">
                  <c:v>67.491166077738768</c:v>
                </c:pt>
                <c:pt idx="4">
                  <c:v>80.565371024735484</c:v>
                </c:pt>
                <c:pt idx="5">
                  <c:v>9.893992932862286</c:v>
                </c:pt>
                <c:pt idx="6">
                  <c:v>90.625000000000497</c:v>
                </c:pt>
                <c:pt idx="7">
                  <c:v>71.381578947368197</c:v>
                </c:pt>
                <c:pt idx="8">
                  <c:v>90.714285714285054</c:v>
                </c:pt>
                <c:pt idx="9">
                  <c:v>53.082191780822527</c:v>
                </c:pt>
                <c:pt idx="10">
                  <c:v>39.628482972136389</c:v>
                </c:pt>
                <c:pt idx="11">
                  <c:v>53.754940711462964</c:v>
                </c:pt>
                <c:pt idx="12">
                  <c:v>18.972332015810984</c:v>
                </c:pt>
                <c:pt idx="13">
                  <c:v>71.739130434782467</c:v>
                </c:pt>
                <c:pt idx="14">
                  <c:v>97.352941176470495</c:v>
                </c:pt>
                <c:pt idx="15">
                  <c:v>88.571428571428413</c:v>
                </c:pt>
                <c:pt idx="16">
                  <c:v>82.857142857143018</c:v>
                </c:pt>
                <c:pt idx="17">
                  <c:v>67.088607594936718</c:v>
                </c:pt>
                <c:pt idx="18">
                  <c:v>71.308016877636888</c:v>
                </c:pt>
                <c:pt idx="19">
                  <c:v>55.274261603375521</c:v>
                </c:pt>
                <c:pt idx="20">
                  <c:v>59.111111111111668</c:v>
                </c:pt>
                <c:pt idx="21">
                  <c:v>40.615449603400066</c:v>
                </c:pt>
                <c:pt idx="22">
                  <c:v>93.157355231953105</c:v>
                </c:pt>
                <c:pt idx="23">
                  <c:v>95.247973230882906</c:v>
                </c:pt>
                <c:pt idx="24">
                  <c:v>96.365005983807649</c:v>
                </c:pt>
                <c:pt idx="25">
                  <c:v>96.61851745262922</c:v>
                </c:pt>
                <c:pt idx="26">
                  <c:v>85.526012044656255</c:v>
                </c:pt>
                <c:pt idx="27">
                  <c:v>46.388587850387594</c:v>
                </c:pt>
                <c:pt idx="28">
                  <c:v>34.451540852611593</c:v>
                </c:pt>
                <c:pt idx="29">
                  <c:v>14.627368275123493</c:v>
                </c:pt>
                <c:pt idx="30">
                  <c:v>66.228463578420843</c:v>
                </c:pt>
                <c:pt idx="31">
                  <c:v>88.102061551572632</c:v>
                </c:pt>
                <c:pt idx="32">
                  <c:v>87.642068038370695</c:v>
                </c:pt>
                <c:pt idx="33">
                  <c:v>98.555666640011751</c:v>
                </c:pt>
                <c:pt idx="34">
                  <c:v>92.530101988735723</c:v>
                </c:pt>
                <c:pt idx="35">
                  <c:v>94.427281207329159</c:v>
                </c:pt>
                <c:pt idx="36">
                  <c:v>90.116478763943519</c:v>
                </c:pt>
                <c:pt idx="37">
                  <c:v>95.580815176164265</c:v>
                </c:pt>
                <c:pt idx="38">
                  <c:v>96.262994072489661</c:v>
                </c:pt>
                <c:pt idx="39">
                  <c:v>99.150933466984881</c:v>
                </c:pt>
                <c:pt idx="40">
                  <c:v>88.300044984844291</c:v>
                </c:pt>
                <c:pt idx="41">
                  <c:v>98.669287197362848</c:v>
                </c:pt>
                <c:pt idx="42">
                  <c:v>96.180258236786358</c:v>
                </c:pt>
                <c:pt idx="43">
                  <c:v>88.063515794548991</c:v>
                </c:pt>
                <c:pt idx="44">
                  <c:v>96.713209264749594</c:v>
                </c:pt>
                <c:pt idx="45">
                  <c:v>31.511432974250127</c:v>
                </c:pt>
                <c:pt idx="46">
                  <c:v>57.382714501057265</c:v>
                </c:pt>
                <c:pt idx="47">
                  <c:v>39.751109711485441</c:v>
                </c:pt>
                <c:pt idx="48">
                  <c:v>23.39715744289666</c:v>
                </c:pt>
                <c:pt idx="49">
                  <c:v>62.271811803523939</c:v>
                </c:pt>
                <c:pt idx="50">
                  <c:v>89.569076429468623</c:v>
                </c:pt>
                <c:pt idx="51">
                  <c:v>97.673914426093162</c:v>
                </c:pt>
                <c:pt idx="52">
                  <c:v>64.177875646083649</c:v>
                </c:pt>
                <c:pt idx="53">
                  <c:v>53.309036669523579</c:v>
                </c:pt>
                <c:pt idx="54">
                  <c:v>59.727782282310613</c:v>
                </c:pt>
                <c:pt idx="55">
                  <c:v>6.4400301711699024</c:v>
                </c:pt>
                <c:pt idx="56">
                  <c:v>71.47786223917916</c:v>
                </c:pt>
                <c:pt idx="57">
                  <c:v>74.135895104338559</c:v>
                </c:pt>
                <c:pt idx="58">
                  <c:v>86.845316695776475</c:v>
                </c:pt>
                <c:pt idx="59">
                  <c:v>94.627991816129494</c:v>
                </c:pt>
                <c:pt idx="60">
                  <c:v>81.300341306040792</c:v>
                </c:pt>
                <c:pt idx="61">
                  <c:v>55.898922462067816</c:v>
                </c:pt>
                <c:pt idx="62">
                  <c:v>16.616382115310945</c:v>
                </c:pt>
                <c:pt idx="63">
                  <c:v>79.899478462537076</c:v>
                </c:pt>
                <c:pt idx="64">
                  <c:v>74.867657121792149</c:v>
                </c:pt>
                <c:pt idx="65">
                  <c:v>92.595494140748102</c:v>
                </c:pt>
                <c:pt idx="66">
                  <c:v>98.93983770495295</c:v>
                </c:pt>
                <c:pt idx="67">
                  <c:v>90.719777990668987</c:v>
                </c:pt>
                <c:pt idx="68">
                  <c:v>82.175449458074127</c:v>
                </c:pt>
                <c:pt idx="69">
                  <c:v>49.298703914786479</c:v>
                </c:pt>
                <c:pt idx="70">
                  <c:v>27.894572701708757</c:v>
                </c:pt>
                <c:pt idx="71">
                  <c:v>3.408246593947728</c:v>
                </c:pt>
                <c:pt idx="72">
                  <c:v>3.3997083475520342</c:v>
                </c:pt>
                <c:pt idx="73">
                  <c:v>57.310911017437171</c:v>
                </c:pt>
                <c:pt idx="74">
                  <c:v>24.729392386929998</c:v>
                </c:pt>
                <c:pt idx="75">
                  <c:v>6.6204054400950678</c:v>
                </c:pt>
                <c:pt idx="76">
                  <c:v>20.997759884921223</c:v>
                </c:pt>
                <c:pt idx="77">
                  <c:v>86.002275212835883</c:v>
                </c:pt>
                <c:pt idx="78">
                  <c:v>95.220332202825503</c:v>
                </c:pt>
                <c:pt idx="79">
                  <c:v>97.532272939461379</c:v>
                </c:pt>
                <c:pt idx="80">
                  <c:v>90.403551009029798</c:v>
                </c:pt>
                <c:pt idx="81">
                  <c:v>46.322172346688589</c:v>
                </c:pt>
                <c:pt idx="82">
                  <c:v>13.287275511262067</c:v>
                </c:pt>
                <c:pt idx="83">
                  <c:v>7.9163406745192262</c:v>
                </c:pt>
                <c:pt idx="84">
                  <c:v>38.332491476788178</c:v>
                </c:pt>
                <c:pt idx="85">
                  <c:v>18.436212380567444</c:v>
                </c:pt>
                <c:pt idx="86">
                  <c:v>35.417239609553391</c:v>
                </c:pt>
                <c:pt idx="87">
                  <c:v>94.568385728654476</c:v>
                </c:pt>
                <c:pt idx="88">
                  <c:v>62.40128655316709</c:v>
                </c:pt>
                <c:pt idx="89">
                  <c:v>90.507587878041676</c:v>
                </c:pt>
                <c:pt idx="90">
                  <c:v>44.34998528150907</c:v>
                </c:pt>
                <c:pt idx="91">
                  <c:v>5.1479081381974678</c:v>
                </c:pt>
                <c:pt idx="92">
                  <c:v>12.098412088740684</c:v>
                </c:pt>
                <c:pt idx="93">
                  <c:v>45.113748110279531</c:v>
                </c:pt>
                <c:pt idx="94">
                  <c:v>19.912942012331339</c:v>
                </c:pt>
                <c:pt idx="95">
                  <c:v>63.696672821179234</c:v>
                </c:pt>
                <c:pt idx="96">
                  <c:v>86.564214184531195</c:v>
                </c:pt>
                <c:pt idx="97">
                  <c:v>91.150892212798382</c:v>
                </c:pt>
                <c:pt idx="98">
                  <c:v>92.584636764174959</c:v>
                </c:pt>
                <c:pt idx="99">
                  <c:v>90.55202332655297</c:v>
                </c:pt>
                <c:pt idx="100">
                  <c:v>36.155249972811347</c:v>
                </c:pt>
                <c:pt idx="101">
                  <c:v>70.873199369620068</c:v>
                </c:pt>
                <c:pt idx="102">
                  <c:v>85.881064144871871</c:v>
                </c:pt>
                <c:pt idx="103">
                  <c:v>63.337846115539485</c:v>
                </c:pt>
                <c:pt idx="104">
                  <c:v>63.053349370225185</c:v>
                </c:pt>
                <c:pt idx="105">
                  <c:v>65.044826587426911</c:v>
                </c:pt>
                <c:pt idx="106">
                  <c:v>54.807881749707136</c:v>
                </c:pt>
                <c:pt idx="107">
                  <c:v>79.365826768008162</c:v>
                </c:pt>
                <c:pt idx="108">
                  <c:v>53.156373802157589</c:v>
                </c:pt>
                <c:pt idx="109">
                  <c:v>94.382787812102521</c:v>
                </c:pt>
                <c:pt idx="110">
                  <c:v>93.406559554964772</c:v>
                </c:pt>
                <c:pt idx="111">
                  <c:v>96.526753714379751</c:v>
                </c:pt>
                <c:pt idx="112">
                  <c:v>90.015557295634281</c:v>
                </c:pt>
                <c:pt idx="113">
                  <c:v>94.732093962135565</c:v>
                </c:pt>
                <c:pt idx="114">
                  <c:v>99.055766839306514</c:v>
                </c:pt>
                <c:pt idx="115">
                  <c:v>96.916167853974642</c:v>
                </c:pt>
                <c:pt idx="116">
                  <c:v>67.613454646541342</c:v>
                </c:pt>
                <c:pt idx="117">
                  <c:v>23.946016237112801</c:v>
                </c:pt>
                <c:pt idx="118">
                  <c:v>26.122989960971537</c:v>
                </c:pt>
                <c:pt idx="119">
                  <c:v>5.6892854265977881</c:v>
                </c:pt>
                <c:pt idx="120">
                  <c:v>44.328607536403005</c:v>
                </c:pt>
                <c:pt idx="121">
                  <c:v>49.166029710849642</c:v>
                </c:pt>
                <c:pt idx="122">
                  <c:v>7.2089343909398096</c:v>
                </c:pt>
                <c:pt idx="123">
                  <c:v>26.143574544110187</c:v>
                </c:pt>
                <c:pt idx="124">
                  <c:v>11.623991652084396</c:v>
                </c:pt>
                <c:pt idx="125">
                  <c:v>1.008639499624457</c:v>
                </c:pt>
                <c:pt idx="126">
                  <c:v>32.850922438445586</c:v>
                </c:pt>
                <c:pt idx="127">
                  <c:v>66.395621472997007</c:v>
                </c:pt>
                <c:pt idx="128">
                  <c:v>74.763268953635816</c:v>
                </c:pt>
                <c:pt idx="129">
                  <c:v>63.879042702992706</c:v>
                </c:pt>
                <c:pt idx="130">
                  <c:v>85.482528012916774</c:v>
                </c:pt>
                <c:pt idx="131">
                  <c:v>92.21608187575066</c:v>
                </c:pt>
                <c:pt idx="132">
                  <c:v>80.768340493341256</c:v>
                </c:pt>
                <c:pt idx="133">
                  <c:v>12.14262678154228</c:v>
                </c:pt>
                <c:pt idx="134">
                  <c:v>96.272634594186172</c:v>
                </c:pt>
                <c:pt idx="135">
                  <c:v>76.117633997557817</c:v>
                </c:pt>
                <c:pt idx="136">
                  <c:v>72.204426171055687</c:v>
                </c:pt>
                <c:pt idx="137">
                  <c:v>53.622037694617021</c:v>
                </c:pt>
                <c:pt idx="138">
                  <c:v>10.722422562136824</c:v>
                </c:pt>
                <c:pt idx="139">
                  <c:v>18.572098619801558</c:v>
                </c:pt>
                <c:pt idx="140">
                  <c:v>19.944478980142033</c:v>
                </c:pt>
                <c:pt idx="141">
                  <c:v>100</c:v>
                </c:pt>
                <c:pt idx="142">
                  <c:v>82.942057962345075</c:v>
                </c:pt>
                <c:pt idx="143">
                  <c:v>90.861077914568824</c:v>
                </c:pt>
                <c:pt idx="144">
                  <c:v>97.633920017636484</c:v>
                </c:pt>
                <c:pt idx="145">
                  <c:v>98.796367399681273</c:v>
                </c:pt>
                <c:pt idx="146">
                  <c:v>98.246449652444554</c:v>
                </c:pt>
                <c:pt idx="147">
                  <c:v>92.354321104140141</c:v>
                </c:pt>
                <c:pt idx="148">
                  <c:v>94.487884372806192</c:v>
                </c:pt>
                <c:pt idx="149">
                  <c:v>99.319727155501738</c:v>
                </c:pt>
                <c:pt idx="150">
                  <c:v>28.735419577253513</c:v>
                </c:pt>
                <c:pt idx="151">
                  <c:v>40.460302459332972</c:v>
                </c:pt>
                <c:pt idx="152">
                  <c:v>8.9500256367213495</c:v>
                </c:pt>
                <c:pt idx="153">
                  <c:v>9.469408161535636</c:v>
                </c:pt>
                <c:pt idx="154">
                  <c:v>6.9426492809301923</c:v>
                </c:pt>
                <c:pt idx="155">
                  <c:v>72.258067143295165</c:v>
                </c:pt>
                <c:pt idx="156">
                  <c:v>91.853170461692756</c:v>
                </c:pt>
                <c:pt idx="157">
                  <c:v>84.243726212226136</c:v>
                </c:pt>
                <c:pt idx="158">
                  <c:v>17.318766027615585</c:v>
                </c:pt>
                <c:pt idx="159">
                  <c:v>40.608046691305169</c:v>
                </c:pt>
                <c:pt idx="160">
                  <c:v>22.408491494113715</c:v>
                </c:pt>
                <c:pt idx="161">
                  <c:v>18.580574783850313</c:v>
                </c:pt>
                <c:pt idx="162">
                  <c:v>62.174219026345789</c:v>
                </c:pt>
                <c:pt idx="163">
                  <c:v>94.973968686776871</c:v>
                </c:pt>
                <c:pt idx="164">
                  <c:v>83.343979982088541</c:v>
                </c:pt>
                <c:pt idx="165">
                  <c:v>83.079241440629886</c:v>
                </c:pt>
                <c:pt idx="166">
                  <c:v>99.299217606262857</c:v>
                </c:pt>
                <c:pt idx="167">
                  <c:v>76.506089926394949</c:v>
                </c:pt>
                <c:pt idx="168">
                  <c:v>19.414663313764823</c:v>
                </c:pt>
                <c:pt idx="169">
                  <c:v>66.804953543009873</c:v>
                </c:pt>
                <c:pt idx="170">
                  <c:v>75.538377676374822</c:v>
                </c:pt>
                <c:pt idx="171">
                  <c:v>98.264841813545985</c:v>
                </c:pt>
                <c:pt idx="172">
                  <c:v>96.716801694506671</c:v>
                </c:pt>
                <c:pt idx="173">
                  <c:v>98.637637588263047</c:v>
                </c:pt>
                <c:pt idx="174">
                  <c:v>76.722758557317377</c:v>
                </c:pt>
                <c:pt idx="175">
                  <c:v>89.054595897845772</c:v>
                </c:pt>
                <c:pt idx="176">
                  <c:v>87.997581268657569</c:v>
                </c:pt>
                <c:pt idx="177">
                  <c:v>5.9027784017096323</c:v>
                </c:pt>
                <c:pt idx="178">
                  <c:v>85.487300918064648</c:v>
                </c:pt>
                <c:pt idx="179">
                  <c:v>45.866310142902236</c:v>
                </c:pt>
                <c:pt idx="180">
                  <c:v>70.223866312977407</c:v>
                </c:pt>
                <c:pt idx="181">
                  <c:v>43.209122197075807</c:v>
                </c:pt>
                <c:pt idx="182">
                  <c:v>26.338507117505035</c:v>
                </c:pt>
                <c:pt idx="183">
                  <c:v>59.422078783986429</c:v>
                </c:pt>
                <c:pt idx="184">
                  <c:v>97.864349081651056</c:v>
                </c:pt>
                <c:pt idx="185">
                  <c:v>90.453704255667034</c:v>
                </c:pt>
                <c:pt idx="186">
                  <c:v>97.549017754766339</c:v>
                </c:pt>
                <c:pt idx="187">
                  <c:v>67.675059591077883</c:v>
                </c:pt>
                <c:pt idx="188">
                  <c:v>70.333648345050221</c:v>
                </c:pt>
                <c:pt idx="189">
                  <c:v>90.16707334498534</c:v>
                </c:pt>
                <c:pt idx="190">
                  <c:v>93.368898750833694</c:v>
                </c:pt>
                <c:pt idx="191">
                  <c:v>97.790075866417226</c:v>
                </c:pt>
                <c:pt idx="192">
                  <c:v>97.803600996956988</c:v>
                </c:pt>
                <c:pt idx="193">
                  <c:v>98.175172390183363</c:v>
                </c:pt>
                <c:pt idx="194">
                  <c:v>78.094789196197397</c:v>
                </c:pt>
                <c:pt idx="195">
                  <c:v>97.861763363895619</c:v>
                </c:pt>
                <c:pt idx="196">
                  <c:v>98.963297430068195</c:v>
                </c:pt>
                <c:pt idx="197">
                  <c:v>98.09794129314173</c:v>
                </c:pt>
                <c:pt idx="198">
                  <c:v>23.632597267963288</c:v>
                </c:pt>
                <c:pt idx="199">
                  <c:v>3.0122601133362572</c:v>
                </c:pt>
                <c:pt idx="200">
                  <c:v>22.033859261810626</c:v>
                </c:pt>
                <c:pt idx="201">
                  <c:v>76.862232366148191</c:v>
                </c:pt>
                <c:pt idx="202">
                  <c:v>29.26815849085509</c:v>
                </c:pt>
                <c:pt idx="203">
                  <c:v>67.24431259391811</c:v>
                </c:pt>
                <c:pt idx="204">
                  <c:v>72.63042461851748</c:v>
                </c:pt>
                <c:pt idx="205">
                  <c:v>25.505523418420527</c:v>
                </c:pt>
                <c:pt idx="206">
                  <c:v>20.138349767517678</c:v>
                </c:pt>
                <c:pt idx="207">
                  <c:v>23.208675905072209</c:v>
                </c:pt>
                <c:pt idx="208">
                  <c:v>3.8782834074242585</c:v>
                </c:pt>
                <c:pt idx="209">
                  <c:v>9.0123376277097496</c:v>
                </c:pt>
                <c:pt idx="210">
                  <c:v>16.048976603226922</c:v>
                </c:pt>
                <c:pt idx="211">
                  <c:v>42.561380268220951</c:v>
                </c:pt>
                <c:pt idx="212">
                  <c:v>82.701995458262061</c:v>
                </c:pt>
                <c:pt idx="213">
                  <c:v>90.206533080083304</c:v>
                </c:pt>
                <c:pt idx="214">
                  <c:v>93.923155356905056</c:v>
                </c:pt>
                <c:pt idx="215">
                  <c:v>68.767808015294491</c:v>
                </c:pt>
                <c:pt idx="216">
                  <c:v>92.834338430691488</c:v>
                </c:pt>
                <c:pt idx="217">
                  <c:v>87.982926719961824</c:v>
                </c:pt>
                <c:pt idx="218">
                  <c:v>100</c:v>
                </c:pt>
                <c:pt idx="219">
                  <c:v>99.37107602525154</c:v>
                </c:pt>
                <c:pt idx="220">
                  <c:v>97.52012981799831</c:v>
                </c:pt>
                <c:pt idx="221">
                  <c:v>75.302125594756234</c:v>
                </c:pt>
                <c:pt idx="222">
                  <c:v>86.354262220182108</c:v>
                </c:pt>
                <c:pt idx="223">
                  <c:v>90.621302763351224</c:v>
                </c:pt>
                <c:pt idx="224">
                  <c:v>45.41679364373838</c:v>
                </c:pt>
                <c:pt idx="225">
                  <c:v>14.236299168018023</c:v>
                </c:pt>
                <c:pt idx="226">
                  <c:v>26.471326852766701</c:v>
                </c:pt>
                <c:pt idx="227">
                  <c:v>20.23386175858121</c:v>
                </c:pt>
                <c:pt idx="228">
                  <c:v>2.9328852144315336</c:v>
                </c:pt>
                <c:pt idx="229">
                  <c:v>58.168690375060272</c:v>
                </c:pt>
                <c:pt idx="230">
                  <c:v>92.044492895391755</c:v>
                </c:pt>
                <c:pt idx="231">
                  <c:v>76.771618913185975</c:v>
                </c:pt>
                <c:pt idx="232">
                  <c:v>11.437647943823142</c:v>
                </c:pt>
                <c:pt idx="233">
                  <c:v>16.36175036484245</c:v>
                </c:pt>
                <c:pt idx="234">
                  <c:v>0.19442070272993361</c:v>
                </c:pt>
                <c:pt idx="235">
                  <c:v>7.4948803750331194</c:v>
                </c:pt>
                <c:pt idx="236">
                  <c:v>7.2198783416036196</c:v>
                </c:pt>
                <c:pt idx="237">
                  <c:v>20.124708139360767</c:v>
                </c:pt>
                <c:pt idx="238">
                  <c:v>68.185062898282737</c:v>
                </c:pt>
                <c:pt idx="239">
                  <c:v>30.905983671958449</c:v>
                </c:pt>
                <c:pt idx="240">
                  <c:v>31.650784146530114</c:v>
                </c:pt>
                <c:pt idx="241">
                  <c:v>51.645552252612113</c:v>
                </c:pt>
                <c:pt idx="242">
                  <c:v>25.988083830435738</c:v>
                </c:pt>
                <c:pt idx="243">
                  <c:v>49.920893154493683</c:v>
                </c:pt>
                <c:pt idx="244">
                  <c:v>90.130872456320503</c:v>
                </c:pt>
                <c:pt idx="245">
                  <c:v>99.302043626480625</c:v>
                </c:pt>
                <c:pt idx="246">
                  <c:v>95.440562484449345</c:v>
                </c:pt>
                <c:pt idx="247">
                  <c:v>51.12157836267528</c:v>
                </c:pt>
                <c:pt idx="248">
                  <c:v>45.753041968971445</c:v>
                </c:pt>
                <c:pt idx="249">
                  <c:v>45.753041968971445</c:v>
                </c:pt>
                <c:pt idx="250">
                  <c:v>67.989736936846029</c:v>
                </c:pt>
                <c:pt idx="251">
                  <c:v>51.504934292541748</c:v>
                </c:pt>
                <c:pt idx="252">
                  <c:v>20.238094154268989</c:v>
                </c:pt>
                <c:pt idx="253">
                  <c:v>67.189568906869852</c:v>
                </c:pt>
                <c:pt idx="254">
                  <c:v>91.005063528078651</c:v>
                </c:pt>
                <c:pt idx="255">
                  <c:v>95.271741149992479</c:v>
                </c:pt>
                <c:pt idx="256">
                  <c:v>81.868310648258898</c:v>
                </c:pt>
                <c:pt idx="257">
                  <c:v>83.938604755794373</c:v>
                </c:pt>
                <c:pt idx="258">
                  <c:v>76.785086818082675</c:v>
                </c:pt>
                <c:pt idx="259">
                  <c:v>94.172160585455075</c:v>
                </c:pt>
                <c:pt idx="260">
                  <c:v>91.337752095214739</c:v>
                </c:pt>
                <c:pt idx="261">
                  <c:v>97.303822282292472</c:v>
                </c:pt>
                <c:pt idx="262">
                  <c:v>89.883182766955088</c:v>
                </c:pt>
                <c:pt idx="263">
                  <c:v>96.089316039371326</c:v>
                </c:pt>
                <c:pt idx="264">
                  <c:v>89.452186601520353</c:v>
                </c:pt>
                <c:pt idx="265">
                  <c:v>98.136693263605963</c:v>
                </c:pt>
                <c:pt idx="266">
                  <c:v>54.104954037712758</c:v>
                </c:pt>
                <c:pt idx="267">
                  <c:v>60.633274601319954</c:v>
                </c:pt>
                <c:pt idx="268">
                  <c:v>77.882309073051132</c:v>
                </c:pt>
                <c:pt idx="269">
                  <c:v>76.994389207820106</c:v>
                </c:pt>
                <c:pt idx="270">
                  <c:v>87.863772117668233</c:v>
                </c:pt>
                <c:pt idx="271">
                  <c:v>64.016736655630382</c:v>
                </c:pt>
                <c:pt idx="272">
                  <c:v>30.54755197836128</c:v>
                </c:pt>
                <c:pt idx="273">
                  <c:v>14.164951543850639</c:v>
                </c:pt>
                <c:pt idx="274">
                  <c:v>20.913209316019309</c:v>
                </c:pt>
                <c:pt idx="275">
                  <c:v>5.9960756207673018</c:v>
                </c:pt>
                <c:pt idx="276">
                  <c:v>45.900206325235885</c:v>
                </c:pt>
                <c:pt idx="277">
                  <c:v>94.666518137164687</c:v>
                </c:pt>
                <c:pt idx="278">
                  <c:v>80.079644082081387</c:v>
                </c:pt>
                <c:pt idx="279">
                  <c:v>45.789090740485491</c:v>
                </c:pt>
                <c:pt idx="280">
                  <c:v>71.07534110901355</c:v>
                </c:pt>
                <c:pt idx="281">
                  <c:v>29.24259980640349</c:v>
                </c:pt>
                <c:pt idx="282">
                  <c:v>55.313950206427599</c:v>
                </c:pt>
                <c:pt idx="283">
                  <c:v>88.350928575923675</c:v>
                </c:pt>
                <c:pt idx="284">
                  <c:v>93.821690798426076</c:v>
                </c:pt>
                <c:pt idx="285">
                  <c:v>40.870563504789537</c:v>
                </c:pt>
                <c:pt idx="286">
                  <c:v>2.5634220782721924</c:v>
                </c:pt>
                <c:pt idx="287">
                  <c:v>22.881234334072808</c:v>
                </c:pt>
                <c:pt idx="288">
                  <c:v>32.95657399616384</c:v>
                </c:pt>
                <c:pt idx="289">
                  <c:v>6.8823751981373613</c:v>
                </c:pt>
                <c:pt idx="290">
                  <c:v>49.189493418474676</c:v>
                </c:pt>
                <c:pt idx="291">
                  <c:v>24.830350124107252</c:v>
                </c:pt>
                <c:pt idx="292">
                  <c:v>46.002878345289687</c:v>
                </c:pt>
                <c:pt idx="293">
                  <c:v>26.628017614585069</c:v>
                </c:pt>
                <c:pt idx="294">
                  <c:v>29.424389266439071</c:v>
                </c:pt>
                <c:pt idx="295">
                  <c:v>21.194707642465978</c:v>
                </c:pt>
                <c:pt idx="296">
                  <c:v>78.243794077516938</c:v>
                </c:pt>
                <c:pt idx="297">
                  <c:v>83.382649323308144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Stochastic!$L$2</c:f>
              <c:strCache>
                <c:ptCount val="1"/>
                <c:pt idx="0">
                  <c:v>%D(fast)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Stochastic!$A$3:$A$300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Stochastic!$L$3:$L$300</c:f>
              <c:numCache>
                <c:formatCode>General</c:formatCode>
                <c:ptCount val="298"/>
                <c:pt idx="0">
                  <c:v>89.273014862172786</c:v>
                </c:pt>
                <c:pt idx="1">
                  <c:v>83.283072585485215</c:v>
                </c:pt>
                <c:pt idx="2">
                  <c:v>78.851646552794776</c:v>
                </c:pt>
                <c:pt idx="3">
                  <c:v>52.650176678445511</c:v>
                </c:pt>
                <c:pt idx="4">
                  <c:v>60.361454652532757</c:v>
                </c:pt>
                <c:pt idx="5">
                  <c:v>57.300190626743664</c:v>
                </c:pt>
                <c:pt idx="6">
                  <c:v>84.24028822055125</c:v>
                </c:pt>
                <c:pt idx="7">
                  <c:v>71.726018814158593</c:v>
                </c:pt>
                <c:pt idx="8">
                  <c:v>61.141653489081328</c:v>
                </c:pt>
                <c:pt idx="9">
                  <c:v>48.821871821473962</c:v>
                </c:pt>
                <c:pt idx="10">
                  <c:v>37.451918566470113</c:v>
                </c:pt>
                <c:pt idx="11">
                  <c:v>48.155467720685465</c:v>
                </c:pt>
                <c:pt idx="12">
                  <c:v>62.688134542354646</c:v>
                </c:pt>
                <c:pt idx="13">
                  <c:v>85.887833394227115</c:v>
                </c:pt>
                <c:pt idx="14">
                  <c:v>89.593837535013975</c:v>
                </c:pt>
                <c:pt idx="15">
                  <c:v>79.505726341169392</c:v>
                </c:pt>
                <c:pt idx="16">
                  <c:v>73.751255776572194</c:v>
                </c:pt>
                <c:pt idx="17">
                  <c:v>64.556962025316366</c:v>
                </c:pt>
                <c:pt idx="18">
                  <c:v>61.897796530708028</c:v>
                </c:pt>
                <c:pt idx="19">
                  <c:v>51.666940772629083</c:v>
                </c:pt>
                <c:pt idx="20">
                  <c:v>64.294638648821618</c:v>
                </c:pt>
                <c:pt idx="21">
                  <c:v>76.340259355412016</c:v>
                </c:pt>
                <c:pt idx="22">
                  <c:v>94.923444815547882</c:v>
                </c:pt>
                <c:pt idx="23">
                  <c:v>96.077165555773263</c:v>
                </c:pt>
                <c:pt idx="24">
                  <c:v>92.83651182703106</c:v>
                </c:pt>
                <c:pt idx="25">
                  <c:v>76.17770578255768</c:v>
                </c:pt>
                <c:pt idx="26">
                  <c:v>55.455380249218486</c:v>
                </c:pt>
                <c:pt idx="27">
                  <c:v>31.822498992707555</c:v>
                </c:pt>
                <c:pt idx="28">
                  <c:v>38.435790902051977</c:v>
                </c:pt>
                <c:pt idx="29">
                  <c:v>56.319297801705659</c:v>
                </c:pt>
                <c:pt idx="30">
                  <c:v>80.657531056121385</c:v>
                </c:pt>
                <c:pt idx="31">
                  <c:v>91.433265409985026</c:v>
                </c:pt>
                <c:pt idx="32">
                  <c:v>92.909278889039399</c:v>
                </c:pt>
                <c:pt idx="33">
                  <c:v>95.171016612025539</c:v>
                </c:pt>
                <c:pt idx="34">
                  <c:v>92.357953986669472</c:v>
                </c:pt>
                <c:pt idx="35">
                  <c:v>93.374858382478976</c:v>
                </c:pt>
                <c:pt idx="36">
                  <c:v>93.986762670865815</c:v>
                </c:pt>
                <c:pt idx="37">
                  <c:v>96.998247571879617</c:v>
                </c:pt>
                <c:pt idx="38">
                  <c:v>94.57132417477294</c:v>
                </c:pt>
                <c:pt idx="39">
                  <c:v>95.373421883063997</c:v>
                </c:pt>
                <c:pt idx="40">
                  <c:v>94.383196806331171</c:v>
                </c:pt>
                <c:pt idx="41">
                  <c:v>94.304353742899409</c:v>
                </c:pt>
                <c:pt idx="42">
                  <c:v>93.652327765361647</c:v>
                </c:pt>
                <c:pt idx="43">
                  <c:v>72.096052677849571</c:v>
                </c:pt>
                <c:pt idx="44">
                  <c:v>61.869118913352317</c:v>
                </c:pt>
                <c:pt idx="45">
                  <c:v>42.881752395597609</c:v>
                </c:pt>
                <c:pt idx="46">
                  <c:v>40.176993885146452</c:v>
                </c:pt>
                <c:pt idx="47">
                  <c:v>41.806692985968681</c:v>
                </c:pt>
                <c:pt idx="48">
                  <c:v>58.412681891963075</c:v>
                </c:pt>
                <c:pt idx="49">
                  <c:v>83.171600886361901</c:v>
                </c:pt>
                <c:pt idx="50">
                  <c:v>83.806955500548483</c:v>
                </c:pt>
                <c:pt idx="51">
                  <c:v>71.720275580566792</c:v>
                </c:pt>
                <c:pt idx="52">
                  <c:v>59.071564865972618</c:v>
                </c:pt>
                <c:pt idx="53">
                  <c:v>39.8256163743347</c:v>
                </c:pt>
                <c:pt idx="54">
                  <c:v>45.881891564219892</c:v>
                </c:pt>
                <c:pt idx="55">
                  <c:v>50.684595838229207</c:v>
                </c:pt>
                <c:pt idx="56">
                  <c:v>77.486358013098069</c:v>
                </c:pt>
                <c:pt idx="57">
                  <c:v>85.203067872081519</c:v>
                </c:pt>
                <c:pt idx="58">
                  <c:v>87.591216605982254</c:v>
                </c:pt>
                <c:pt idx="59">
                  <c:v>77.275751861412701</c:v>
                </c:pt>
                <c:pt idx="60">
                  <c:v>51.271881961139854</c:v>
                </c:pt>
                <c:pt idx="61">
                  <c:v>50.804927679971946</c:v>
                </c:pt>
                <c:pt idx="62">
                  <c:v>57.127839233213386</c:v>
                </c:pt>
                <c:pt idx="63">
                  <c:v>82.454209908359118</c:v>
                </c:pt>
                <c:pt idx="64">
                  <c:v>88.800996322497724</c:v>
                </c:pt>
                <c:pt idx="65">
                  <c:v>94.085036612123346</c:v>
                </c:pt>
                <c:pt idx="66">
                  <c:v>90.611688384565355</c:v>
                </c:pt>
                <c:pt idx="67">
                  <c:v>74.064643787843195</c:v>
                </c:pt>
                <c:pt idx="68">
                  <c:v>53.122908691523122</c:v>
                </c:pt>
                <c:pt idx="69">
                  <c:v>26.867174403480988</c:v>
                </c:pt>
                <c:pt idx="70">
                  <c:v>11.56750921440284</c:v>
                </c:pt>
                <c:pt idx="71">
                  <c:v>21.372955319645644</c:v>
                </c:pt>
                <c:pt idx="72">
                  <c:v>28.480003917306401</c:v>
                </c:pt>
                <c:pt idx="73">
                  <c:v>29.553569614820745</c:v>
                </c:pt>
                <c:pt idx="74">
                  <c:v>17.449185903982094</c:v>
                </c:pt>
                <c:pt idx="75">
                  <c:v>37.873480179284059</c:v>
                </c:pt>
                <c:pt idx="76">
                  <c:v>67.406789100194203</c:v>
                </c:pt>
                <c:pt idx="77">
                  <c:v>92.918293451707598</c:v>
                </c:pt>
                <c:pt idx="78">
                  <c:v>94.385385383772231</c:v>
                </c:pt>
                <c:pt idx="79">
                  <c:v>78.085998765059927</c:v>
                </c:pt>
                <c:pt idx="80">
                  <c:v>50.004332955660153</c:v>
                </c:pt>
                <c:pt idx="81">
                  <c:v>22.508596177489959</c:v>
                </c:pt>
                <c:pt idx="82">
                  <c:v>19.84536922085649</c:v>
                </c:pt>
                <c:pt idx="83">
                  <c:v>21.56168151062495</c:v>
                </c:pt>
                <c:pt idx="84">
                  <c:v>30.728647822303003</c:v>
                </c:pt>
                <c:pt idx="85">
                  <c:v>49.473945906258429</c:v>
                </c:pt>
                <c:pt idx="86">
                  <c:v>64.128970630458312</c:v>
                </c:pt>
                <c:pt idx="87">
                  <c:v>82.492420053287745</c:v>
                </c:pt>
                <c:pt idx="88">
                  <c:v>65.752953237572612</c:v>
                </c:pt>
                <c:pt idx="89">
                  <c:v>46.668493765916075</c:v>
                </c:pt>
                <c:pt idx="90">
                  <c:v>20.532101836149071</c:v>
                </c:pt>
                <c:pt idx="91">
                  <c:v>20.786689445739228</c:v>
                </c:pt>
                <c:pt idx="92">
                  <c:v>25.708367403783853</c:v>
                </c:pt>
                <c:pt idx="93">
                  <c:v>42.907787647930036</c:v>
                </c:pt>
                <c:pt idx="94">
                  <c:v>56.724609672680593</c:v>
                </c:pt>
                <c:pt idx="95">
                  <c:v>80.470593072836266</c:v>
                </c:pt>
                <c:pt idx="96">
                  <c:v>90.09991438716817</c:v>
                </c:pt>
                <c:pt idx="97">
                  <c:v>91.429184101175437</c:v>
                </c:pt>
                <c:pt idx="98">
                  <c:v>73.097303354513087</c:v>
                </c:pt>
                <c:pt idx="99">
                  <c:v>65.860157556328133</c:v>
                </c:pt>
                <c:pt idx="100">
                  <c:v>64.303171162434424</c:v>
                </c:pt>
                <c:pt idx="101">
                  <c:v>73.364036543343801</c:v>
                </c:pt>
                <c:pt idx="102">
                  <c:v>70.757419876878842</c:v>
                </c:pt>
                <c:pt idx="103">
                  <c:v>63.812007357730522</c:v>
                </c:pt>
                <c:pt idx="104">
                  <c:v>60.968685902453082</c:v>
                </c:pt>
                <c:pt idx="105">
                  <c:v>66.406178368380736</c:v>
                </c:pt>
                <c:pt idx="106">
                  <c:v>62.443360773290955</c:v>
                </c:pt>
                <c:pt idx="107">
                  <c:v>75.634996127422752</c:v>
                </c:pt>
                <c:pt idx="108">
                  <c:v>80.315240389741632</c:v>
                </c:pt>
                <c:pt idx="109">
                  <c:v>94.772033693815686</c:v>
                </c:pt>
                <c:pt idx="110">
                  <c:v>93.316290188326263</c:v>
                </c:pt>
                <c:pt idx="111">
                  <c:v>93.758134990716528</c:v>
                </c:pt>
                <c:pt idx="112">
                  <c:v>94.60113936569212</c:v>
                </c:pt>
                <c:pt idx="113">
                  <c:v>96.901342885138902</c:v>
                </c:pt>
                <c:pt idx="114">
                  <c:v>87.861796446607499</c:v>
                </c:pt>
                <c:pt idx="115">
                  <c:v>62.825212912542931</c:v>
                </c:pt>
                <c:pt idx="116">
                  <c:v>39.227486948208558</c:v>
                </c:pt>
                <c:pt idx="117">
                  <c:v>18.586097208227375</c:v>
                </c:pt>
                <c:pt idx="118">
                  <c:v>25.380294307990777</c:v>
                </c:pt>
                <c:pt idx="119">
                  <c:v>33.061307557950144</c:v>
                </c:pt>
                <c:pt idx="120">
                  <c:v>33.567857212730821</c:v>
                </c:pt>
                <c:pt idx="121">
                  <c:v>27.506179548633213</c:v>
                </c:pt>
                <c:pt idx="122">
                  <c:v>14.992166862378133</c:v>
                </c:pt>
                <c:pt idx="123">
                  <c:v>12.925401898606346</c:v>
                </c:pt>
                <c:pt idx="124">
                  <c:v>15.16118453005148</c:v>
                </c:pt>
                <c:pt idx="125">
                  <c:v>33.418394470355686</c:v>
                </c:pt>
                <c:pt idx="126">
                  <c:v>58.003270955026132</c:v>
                </c:pt>
                <c:pt idx="127">
                  <c:v>68.345977709875172</c:v>
                </c:pt>
                <c:pt idx="128">
                  <c:v>74.708279889848427</c:v>
                </c:pt>
                <c:pt idx="129">
                  <c:v>80.525884197220037</c:v>
                </c:pt>
                <c:pt idx="130">
                  <c:v>86.15565012733623</c:v>
                </c:pt>
                <c:pt idx="131">
                  <c:v>61.709016383544736</c:v>
                </c:pt>
                <c:pt idx="132">
                  <c:v>63.06120062302324</c:v>
                </c:pt>
                <c:pt idx="133">
                  <c:v>61.510965124428758</c:v>
                </c:pt>
                <c:pt idx="134">
                  <c:v>81.531564920933235</c:v>
                </c:pt>
                <c:pt idx="135">
                  <c:v>67.314699287743508</c:v>
                </c:pt>
                <c:pt idx="136">
                  <c:v>45.516295475936509</c:v>
                </c:pt>
                <c:pt idx="137">
                  <c:v>27.6388529588518</c:v>
                </c:pt>
                <c:pt idx="138">
                  <c:v>16.413000054026806</c:v>
                </c:pt>
                <c:pt idx="139">
                  <c:v>46.172192533314529</c:v>
                </c:pt>
                <c:pt idx="140">
                  <c:v>67.628845647495709</c:v>
                </c:pt>
                <c:pt idx="141">
                  <c:v>91.26771195897129</c:v>
                </c:pt>
                <c:pt idx="142">
                  <c:v>90.479018631516794</c:v>
                </c:pt>
                <c:pt idx="143">
                  <c:v>95.763788443962198</c:v>
                </c:pt>
                <c:pt idx="144">
                  <c:v>98.225579023254099</c:v>
                </c:pt>
                <c:pt idx="145">
                  <c:v>96.465712718755313</c:v>
                </c:pt>
                <c:pt idx="146">
                  <c:v>95.029551709796962</c:v>
                </c:pt>
                <c:pt idx="147">
                  <c:v>95.387310877482676</c:v>
                </c:pt>
                <c:pt idx="148">
                  <c:v>74.181010368520475</c:v>
                </c:pt>
                <c:pt idx="149">
                  <c:v>56.17181639736274</c:v>
                </c:pt>
                <c:pt idx="150">
                  <c:v>26.048582557769279</c:v>
                </c:pt>
                <c:pt idx="151">
                  <c:v>19.626578752529984</c:v>
                </c:pt>
                <c:pt idx="152">
                  <c:v>8.4540276930623932</c:v>
                </c:pt>
                <c:pt idx="153">
                  <c:v>29.556708195253663</c:v>
                </c:pt>
                <c:pt idx="154">
                  <c:v>57.017962295306042</c:v>
                </c:pt>
                <c:pt idx="155">
                  <c:v>82.784987939071357</c:v>
                </c:pt>
                <c:pt idx="156">
                  <c:v>64.471887567178157</c:v>
                </c:pt>
                <c:pt idx="157">
                  <c:v>47.390179643715634</c:v>
                </c:pt>
                <c:pt idx="158">
                  <c:v>26.778434737678158</c:v>
                </c:pt>
                <c:pt idx="159">
                  <c:v>27.199037656423062</c:v>
                </c:pt>
                <c:pt idx="160">
                  <c:v>34.387761768103275</c:v>
                </c:pt>
                <c:pt idx="161">
                  <c:v>58.576254165657666</c:v>
                </c:pt>
                <c:pt idx="162">
                  <c:v>80.164055898403731</c:v>
                </c:pt>
                <c:pt idx="163">
                  <c:v>87.132396703165114</c:v>
                </c:pt>
                <c:pt idx="164">
                  <c:v>88.574146342993757</c:v>
                </c:pt>
                <c:pt idx="165">
                  <c:v>86.294849657762555</c:v>
                </c:pt>
                <c:pt idx="166">
                  <c:v>65.073323615474223</c:v>
                </c:pt>
                <c:pt idx="167">
                  <c:v>54.241902261056545</c:v>
                </c:pt>
                <c:pt idx="168">
                  <c:v>53.91933151104984</c:v>
                </c:pt>
                <c:pt idx="169">
                  <c:v>80.202724344310226</c:v>
                </c:pt>
                <c:pt idx="170">
                  <c:v>90.173340394809159</c:v>
                </c:pt>
                <c:pt idx="171">
                  <c:v>97.87309369877191</c:v>
                </c:pt>
                <c:pt idx="172">
                  <c:v>90.692399280029022</c:v>
                </c:pt>
                <c:pt idx="173">
                  <c:v>88.138330681142065</c:v>
                </c:pt>
                <c:pt idx="174">
                  <c:v>84.591645241273582</c:v>
                </c:pt>
                <c:pt idx="175">
                  <c:v>60.98498518940432</c:v>
                </c:pt>
                <c:pt idx="176">
                  <c:v>59.795886862810619</c:v>
                </c:pt>
                <c:pt idx="177">
                  <c:v>45.752129820892172</c:v>
                </c:pt>
                <c:pt idx="178">
                  <c:v>67.19249245798143</c:v>
                </c:pt>
                <c:pt idx="179">
                  <c:v>53.099766217651819</c:v>
                </c:pt>
                <c:pt idx="180">
                  <c:v>46.590498542519413</c:v>
                </c:pt>
                <c:pt idx="181">
                  <c:v>42.989902699522425</c:v>
                </c:pt>
                <c:pt idx="182">
                  <c:v>61.208311661047503</c:v>
                </c:pt>
                <c:pt idx="183">
                  <c:v>82.580044040434828</c:v>
                </c:pt>
                <c:pt idx="184">
                  <c:v>95.289023697361472</c:v>
                </c:pt>
                <c:pt idx="185">
                  <c:v>85.225927200503762</c:v>
                </c:pt>
                <c:pt idx="186">
                  <c:v>78.519241896964814</c:v>
                </c:pt>
                <c:pt idx="187">
                  <c:v>76.058593760371153</c:v>
                </c:pt>
                <c:pt idx="188">
                  <c:v>84.623206813623085</c:v>
                </c:pt>
                <c:pt idx="189">
                  <c:v>93.77534932074542</c:v>
                </c:pt>
                <c:pt idx="190">
                  <c:v>96.320858538069317</c:v>
                </c:pt>
                <c:pt idx="191">
                  <c:v>97.922949751185854</c:v>
                </c:pt>
                <c:pt idx="192">
                  <c:v>91.357854194445906</c:v>
                </c:pt>
                <c:pt idx="193">
                  <c:v>91.377241650092131</c:v>
                </c:pt>
                <c:pt idx="194">
                  <c:v>91.639949996720404</c:v>
                </c:pt>
                <c:pt idx="195">
                  <c:v>98.30766736236852</c:v>
                </c:pt>
                <c:pt idx="196">
                  <c:v>73.564611997057739</c:v>
                </c:pt>
                <c:pt idx="197">
                  <c:v>41.580932891480423</c:v>
                </c:pt>
                <c:pt idx="198">
                  <c:v>16.226238881036725</c:v>
                </c:pt>
                <c:pt idx="199">
                  <c:v>33.96945058043169</c:v>
                </c:pt>
                <c:pt idx="200">
                  <c:v>42.721416706271299</c:v>
                </c:pt>
                <c:pt idx="201">
                  <c:v>57.791567816973803</c:v>
                </c:pt>
                <c:pt idx="202">
                  <c:v>56.380965234430221</c:v>
                </c:pt>
                <c:pt idx="203">
                  <c:v>55.126753543618712</c:v>
                </c:pt>
                <c:pt idx="204">
                  <c:v>39.424765934818559</c:v>
                </c:pt>
                <c:pt idx="205">
                  <c:v>22.950849697003473</c:v>
                </c:pt>
                <c:pt idx="206">
                  <c:v>15.741769693338048</c:v>
                </c:pt>
                <c:pt idx="207">
                  <c:v>12.033098980068738</c:v>
                </c:pt>
                <c:pt idx="208">
                  <c:v>9.6465325461203104</c:v>
                </c:pt>
                <c:pt idx="209">
                  <c:v>22.540898166385876</c:v>
                </c:pt>
                <c:pt idx="210">
                  <c:v>47.104117443236646</c:v>
                </c:pt>
                <c:pt idx="211">
                  <c:v>71.823302935522108</c:v>
                </c:pt>
                <c:pt idx="212">
                  <c:v>88.94389463175014</c:v>
                </c:pt>
                <c:pt idx="213">
                  <c:v>84.299165484094289</c:v>
                </c:pt>
                <c:pt idx="214">
                  <c:v>85.175100600963674</c:v>
                </c:pt>
                <c:pt idx="215">
                  <c:v>83.195024388649259</c:v>
                </c:pt>
                <c:pt idx="216">
                  <c:v>93.60575505021778</c:v>
                </c:pt>
                <c:pt idx="217">
                  <c:v>95.784667581737793</c:v>
                </c:pt>
                <c:pt idx="218">
                  <c:v>98.963735281083288</c:v>
                </c:pt>
                <c:pt idx="219">
                  <c:v>90.731110479335371</c:v>
                </c:pt>
                <c:pt idx="220">
                  <c:v>86.392172544312231</c:v>
                </c:pt>
                <c:pt idx="221">
                  <c:v>84.092563526096527</c:v>
                </c:pt>
                <c:pt idx="222">
                  <c:v>74.130786209090573</c:v>
                </c:pt>
                <c:pt idx="223">
                  <c:v>50.091465191702547</c:v>
                </c:pt>
                <c:pt idx="224">
                  <c:v>28.708139888174369</c:v>
                </c:pt>
                <c:pt idx="225">
                  <c:v>20.313829259788644</c:v>
                </c:pt>
                <c:pt idx="226">
                  <c:v>16.546024608593147</c:v>
                </c:pt>
                <c:pt idx="227">
                  <c:v>27.111812449357672</c:v>
                </c:pt>
                <c:pt idx="228">
                  <c:v>51.048689494961188</c:v>
                </c:pt>
                <c:pt idx="229">
                  <c:v>75.661600727879332</c:v>
                </c:pt>
                <c:pt idx="230">
                  <c:v>60.084586584133625</c:v>
                </c:pt>
                <c:pt idx="231">
                  <c:v>34.85700574061719</c:v>
                </c:pt>
                <c:pt idx="232">
                  <c:v>9.3312730037985094</c:v>
                </c:pt>
                <c:pt idx="233">
                  <c:v>8.0170171475351673</c:v>
                </c:pt>
                <c:pt idx="234">
                  <c:v>4.9697264731222246</c:v>
                </c:pt>
                <c:pt idx="235">
                  <c:v>11.613155618665836</c:v>
                </c:pt>
                <c:pt idx="236">
                  <c:v>31.843216459749044</c:v>
                </c:pt>
                <c:pt idx="237">
                  <c:v>39.738584903200653</c:v>
                </c:pt>
                <c:pt idx="238">
                  <c:v>43.580610238923761</c:v>
                </c:pt>
                <c:pt idx="239">
                  <c:v>38.067440023700222</c:v>
                </c:pt>
                <c:pt idx="240">
                  <c:v>36.428140076525992</c:v>
                </c:pt>
                <c:pt idx="241">
                  <c:v>42.518176412513846</c:v>
                </c:pt>
                <c:pt idx="242">
                  <c:v>55.34661648041665</c:v>
                </c:pt>
                <c:pt idx="243">
                  <c:v>79.784603079098261</c:v>
                </c:pt>
                <c:pt idx="244">
                  <c:v>94.957826189083491</c:v>
                </c:pt>
                <c:pt idx="245">
                  <c:v>81.954728157868416</c:v>
                </c:pt>
                <c:pt idx="246">
                  <c:v>64.105060938698685</c:v>
                </c:pt>
                <c:pt idx="247">
                  <c:v>47.542554100206054</c:v>
                </c:pt>
                <c:pt idx="248">
                  <c:v>53.165273624929647</c:v>
                </c:pt>
                <c:pt idx="249">
                  <c:v>55.082571066119748</c:v>
                </c:pt>
                <c:pt idx="250">
                  <c:v>46.577588461218916</c:v>
                </c:pt>
                <c:pt idx="251">
                  <c:v>46.3108657845602</c:v>
                </c:pt>
                <c:pt idx="252">
                  <c:v>59.47757552973917</c:v>
                </c:pt>
                <c:pt idx="253">
                  <c:v>84.488791194980323</c:v>
                </c:pt>
                <c:pt idx="254">
                  <c:v>89.381705108776671</c:v>
                </c:pt>
                <c:pt idx="255">
                  <c:v>87.026218851348574</c:v>
                </c:pt>
                <c:pt idx="256">
                  <c:v>80.864000740711973</c:v>
                </c:pt>
                <c:pt idx="257">
                  <c:v>84.965284053110693</c:v>
                </c:pt>
                <c:pt idx="258">
                  <c:v>87.431666499584153</c:v>
                </c:pt>
                <c:pt idx="259">
                  <c:v>94.271244987654086</c:v>
                </c:pt>
                <c:pt idx="260">
                  <c:v>92.841585714820766</c:v>
                </c:pt>
                <c:pt idx="261">
                  <c:v>94.425440362872962</c:v>
                </c:pt>
                <c:pt idx="262">
                  <c:v>91.808228469282255</c:v>
                </c:pt>
                <c:pt idx="263">
                  <c:v>94.559398634832561</c:v>
                </c:pt>
                <c:pt idx="264">
                  <c:v>80.564611300946368</c:v>
                </c:pt>
                <c:pt idx="265">
                  <c:v>70.958307300879554</c:v>
                </c:pt>
                <c:pt idx="266">
                  <c:v>64.206845904027944</c:v>
                </c:pt>
                <c:pt idx="267">
                  <c:v>71.836657627397074</c:v>
                </c:pt>
                <c:pt idx="268">
                  <c:v>80.913490132846491</c:v>
                </c:pt>
                <c:pt idx="269">
                  <c:v>76.291632660372912</c:v>
                </c:pt>
                <c:pt idx="270">
                  <c:v>60.809353583886633</c:v>
                </c:pt>
                <c:pt idx="271">
                  <c:v>36.243080059280764</c:v>
                </c:pt>
                <c:pt idx="272">
                  <c:v>21.875237612743742</c:v>
                </c:pt>
                <c:pt idx="273">
                  <c:v>13.691412160212415</c:v>
                </c:pt>
                <c:pt idx="274">
                  <c:v>24.269830420674168</c:v>
                </c:pt>
                <c:pt idx="275">
                  <c:v>48.854266694389288</c:v>
                </c:pt>
                <c:pt idx="276">
                  <c:v>73.54878951482732</c:v>
                </c:pt>
                <c:pt idx="277">
                  <c:v>73.511750986577184</c:v>
                </c:pt>
                <c:pt idx="278">
                  <c:v>65.648025310526805</c:v>
                </c:pt>
                <c:pt idx="279">
                  <c:v>48.702343885300841</c:v>
                </c:pt>
                <c:pt idx="280">
                  <c:v>51.877297040614877</c:v>
                </c:pt>
                <c:pt idx="281">
                  <c:v>57.635826196251593</c:v>
                </c:pt>
                <c:pt idx="282">
                  <c:v>79.162189860259119</c:v>
                </c:pt>
                <c:pt idx="283">
                  <c:v>74.347727626379765</c:v>
                </c:pt>
                <c:pt idx="284">
                  <c:v>45.751892127162598</c:v>
                </c:pt>
                <c:pt idx="285">
                  <c:v>22.10507330571151</c:v>
                </c:pt>
                <c:pt idx="286">
                  <c:v>19.467076802836278</c:v>
                </c:pt>
                <c:pt idx="287">
                  <c:v>20.906727842791337</c:v>
                </c:pt>
                <c:pt idx="288">
                  <c:v>29.676147537591959</c:v>
                </c:pt>
                <c:pt idx="289">
                  <c:v>26.967406246906432</c:v>
                </c:pt>
                <c:pt idx="290">
                  <c:v>40.007573962623873</c:v>
                </c:pt>
                <c:pt idx="291">
                  <c:v>32.487082027994006</c:v>
                </c:pt>
                <c:pt idx="292">
                  <c:v>34.018428408771278</c:v>
                </c:pt>
                <c:pt idx="293">
                  <c:v>25.749038174496707</c:v>
                </c:pt>
                <c:pt idx="294">
                  <c:v>42.954296995473989</c:v>
                </c:pt>
                <c:pt idx="295">
                  <c:v>60.940383681097025</c:v>
                </c:pt>
                <c:pt idx="296">
                  <c:v>86.419516019246998</c:v>
                </c:pt>
                <c:pt idx="297">
                  <c:v>60.634715044517982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6462880"/>
        <c:axId val="356483888"/>
      </c:lineChart>
      <c:dateAx>
        <c:axId val="25646288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483888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35648388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6462880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Stochastic Oscillator (Slow)</a:t>
            </a:r>
          </a:p>
        </c:rich>
      </c:tx>
      <c:layout>
        <c:manualLayout>
          <c:xMode val="edge"/>
          <c:yMode val="edge"/>
          <c:x val="0.34241725971081466"/>
          <c:y val="2.1276639953124902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611410051772883E-2"/>
          <c:y val="6.3829919859374709E-2"/>
          <c:w val="0.90995313307233794"/>
          <c:h val="0.64680985457499707"/>
        </c:manualLayout>
      </c:layout>
      <c:lineChart>
        <c:grouping val="standard"/>
        <c:varyColors val="0"/>
        <c:ser>
          <c:idx val="1"/>
          <c:order val="0"/>
          <c:tx>
            <c:strRef>
              <c:f>Stochastic!$O$2</c:f>
              <c:strCache>
                <c:ptCount val="1"/>
                <c:pt idx="0">
                  <c:v>%K(slow)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Stochastic!$A$3:$A$300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Stochastic!$O$3:$O$300</c:f>
              <c:numCache>
                <c:formatCode>General</c:formatCode>
                <c:ptCount val="298"/>
                <c:pt idx="0">
                  <c:v>89.541088580576087</c:v>
                </c:pt>
                <c:pt idx="1">
                  <c:v>84.115138592750384</c:v>
                </c:pt>
                <c:pt idx="2">
                  <c:v>79.180887372013743</c:v>
                </c:pt>
                <c:pt idx="3">
                  <c:v>52.650176678445519</c:v>
                </c:pt>
                <c:pt idx="4">
                  <c:v>61.625282167043281</c:v>
                </c:pt>
                <c:pt idx="5">
                  <c:v>58.985667034178782</c:v>
                </c:pt>
                <c:pt idx="6">
                  <c:v>84.181415929203453</c:v>
                </c:pt>
                <c:pt idx="7">
                  <c:v>71.46118721461184</c:v>
                </c:pt>
                <c:pt idx="8">
                  <c:v>60.000000000000128</c:v>
                </c:pt>
                <c:pt idx="9">
                  <c:v>48.271889400922078</c:v>
                </c:pt>
                <c:pt idx="10">
                  <c:v>37.635705669481737</c:v>
                </c:pt>
                <c:pt idx="11">
                  <c:v>48.849104859335355</c:v>
                </c:pt>
                <c:pt idx="12">
                  <c:v>66.398158803222231</c:v>
                </c:pt>
                <c:pt idx="13">
                  <c:v>86.853002070393259</c:v>
                </c:pt>
                <c:pt idx="14">
                  <c:v>89.519230769230745</c:v>
                </c:pt>
                <c:pt idx="15">
                  <c:v>81.003201707577375</c:v>
                </c:pt>
                <c:pt idx="16">
                  <c:v>75</c:v>
                </c:pt>
                <c:pt idx="17">
                  <c:v>64.556962025316381</c:v>
                </c:pt>
                <c:pt idx="18">
                  <c:v>61.945636623748314</c:v>
                </c:pt>
                <c:pt idx="19">
                  <c:v>50.5952837003098</c:v>
                </c:pt>
                <c:pt idx="20">
                  <c:v>65.39638645292078</c:v>
                </c:pt>
                <c:pt idx="21">
                  <c:v>77.322864027819875</c:v>
                </c:pt>
                <c:pt idx="22">
                  <c:v>94.938711932706525</c:v>
                </c:pt>
                <c:pt idx="23">
                  <c:v>96.06770091622694</c:v>
                </c:pt>
                <c:pt idx="24">
                  <c:v>93.920750485634628</c:v>
                </c:pt>
                <c:pt idx="25">
                  <c:v>77.447312450160311</c:v>
                </c:pt>
                <c:pt idx="26">
                  <c:v>52.199098158700131</c:v>
                </c:pt>
                <c:pt idx="27">
                  <c:v>31.11247802659441</c:v>
                </c:pt>
                <c:pt idx="28">
                  <c:v>39.686722782335885</c:v>
                </c:pt>
                <c:pt idx="29">
                  <c:v>59.382807217944311</c:v>
                </c:pt>
                <c:pt idx="30">
                  <c:v>81.233372971758698</c:v>
                </c:pt>
                <c:pt idx="31">
                  <c:v>91.219708180508817</c:v>
                </c:pt>
                <c:pt idx="32">
                  <c:v>92.758310646879153</c:v>
                </c:pt>
                <c:pt idx="33">
                  <c:v>95.562765552570511</c:v>
                </c:pt>
                <c:pt idx="34">
                  <c:v>92.392265916470791</c:v>
                </c:pt>
                <c:pt idx="35">
                  <c:v>93.423750868571418</c:v>
                </c:pt>
                <c:pt idx="36">
                  <c:v>94.418358163886282</c:v>
                </c:pt>
                <c:pt idx="37">
                  <c:v>97.266815342674235</c:v>
                </c:pt>
                <c:pt idx="38">
                  <c:v>94.383632238615803</c:v>
                </c:pt>
                <c:pt idx="39">
                  <c:v>95.509532879956055</c:v>
                </c:pt>
                <c:pt idx="40">
                  <c:v>94.602891455342544</c:v>
                </c:pt>
                <c:pt idx="41">
                  <c:v>94.811923952114014</c:v>
                </c:pt>
                <c:pt idx="42">
                  <c:v>93.516732182223166</c:v>
                </c:pt>
                <c:pt idx="43">
                  <c:v>70.14742486651096</c:v>
                </c:pt>
                <c:pt idx="44">
                  <c:v>59.348107837318494</c:v>
                </c:pt>
                <c:pt idx="45">
                  <c:v>43.421124639376679</c:v>
                </c:pt>
                <c:pt idx="46">
                  <c:v>40.176993885146459</c:v>
                </c:pt>
                <c:pt idx="47">
                  <c:v>41.19441946300288</c:v>
                </c:pt>
                <c:pt idx="48">
                  <c:v>59.549219272239093</c:v>
                </c:pt>
                <c:pt idx="49">
                  <c:v>83.955403203651358</c:v>
                </c:pt>
                <c:pt idx="50">
                  <c:v>85.521959145703633</c:v>
                </c:pt>
                <c:pt idx="51">
                  <c:v>73.697912496228511</c:v>
                </c:pt>
                <c:pt idx="52">
                  <c:v>59.021142292030902</c:v>
                </c:pt>
                <c:pt idx="53">
                  <c:v>42.154894641105088</c:v>
                </c:pt>
                <c:pt idx="54">
                  <c:v>46.920357965305911</c:v>
                </c:pt>
                <c:pt idx="55">
                  <c:v>54.903747916647539</c:v>
                </c:pt>
                <c:pt idx="56">
                  <c:v>78.163960895485459</c:v>
                </c:pt>
                <c:pt idx="57">
                  <c:v>84.641254562456879</c:v>
                </c:pt>
                <c:pt idx="58">
                  <c:v>87.633000016687504</c:v>
                </c:pt>
                <c:pt idx="59">
                  <c:v>77.44205322936017</c:v>
                </c:pt>
                <c:pt idx="60">
                  <c:v>54.588216905579976</c:v>
                </c:pt>
                <c:pt idx="61">
                  <c:v>52.353482611328296</c:v>
                </c:pt>
                <c:pt idx="62">
                  <c:v>60.277614791738841</c:v>
                </c:pt>
                <c:pt idx="63">
                  <c:v>84.989900013350436</c:v>
                </c:pt>
                <c:pt idx="64">
                  <c:v>90.721110486775487</c:v>
                </c:pt>
                <c:pt idx="65">
                  <c:v>93.994697242009877</c:v>
                </c:pt>
                <c:pt idx="66">
                  <c:v>90.508701219331925</c:v>
                </c:pt>
                <c:pt idx="67">
                  <c:v>73.810389153992219</c:v>
                </c:pt>
                <c:pt idx="68">
                  <c:v>53.122908691523122</c:v>
                </c:pt>
                <c:pt idx="69">
                  <c:v>26.867174403480988</c:v>
                </c:pt>
                <c:pt idx="70">
                  <c:v>11.171317755685441</c:v>
                </c:pt>
                <c:pt idx="71">
                  <c:v>20.969040563082032</c:v>
                </c:pt>
                <c:pt idx="72">
                  <c:v>27.608791243304765</c:v>
                </c:pt>
                <c:pt idx="73">
                  <c:v>30.021608189673156</c:v>
                </c:pt>
                <c:pt idx="74">
                  <c:v>17.269562167329386</c:v>
                </c:pt>
                <c:pt idx="75">
                  <c:v>34.546482980370371</c:v>
                </c:pt>
                <c:pt idx="76">
                  <c:v>69.609343838925213</c:v>
                </c:pt>
                <c:pt idx="77">
                  <c:v>93.16693512260521</c:v>
                </c:pt>
                <c:pt idx="78">
                  <c:v>94.742536198194287</c:v>
                </c:pt>
                <c:pt idx="79">
                  <c:v>79.827379648491032</c:v>
                </c:pt>
                <c:pt idx="80">
                  <c:v>44.877464537459034</c:v>
                </c:pt>
                <c:pt idx="81">
                  <c:v>20.243450721189767</c:v>
                </c:pt>
                <c:pt idx="82">
                  <c:v>19.503877720520549</c:v>
                </c:pt>
                <c:pt idx="83">
                  <c:v>21.56168151062495</c:v>
                </c:pt>
                <c:pt idx="84">
                  <c:v>30.718957019321923</c:v>
                </c:pt>
                <c:pt idx="85">
                  <c:v>46.150558764275715</c:v>
                </c:pt>
                <c:pt idx="86">
                  <c:v>61.892839645908872</c:v>
                </c:pt>
                <c:pt idx="87">
                  <c:v>82.427988557183625</c:v>
                </c:pt>
                <c:pt idx="88">
                  <c:v>64.401641999167197</c:v>
                </c:pt>
                <c:pt idx="89">
                  <c:v>44.065015973939801</c:v>
                </c:pt>
                <c:pt idx="90">
                  <c:v>20.515940939005539</c:v>
                </c:pt>
                <c:pt idx="91">
                  <c:v>18.227871174075588</c:v>
                </c:pt>
                <c:pt idx="92">
                  <c:v>24.48397803142155</c:v>
                </c:pt>
                <c:pt idx="93">
                  <c:v>43.306066153370026</c:v>
                </c:pt>
                <c:pt idx="94">
                  <c:v>66.264904078038782</c:v>
                </c:pt>
                <c:pt idx="95">
                  <c:v>84.269986765119128</c:v>
                </c:pt>
                <c:pt idx="96">
                  <c:v>89.919738823262733</c:v>
                </c:pt>
                <c:pt idx="97">
                  <c:v>91.423222852674883</c:v>
                </c:pt>
                <c:pt idx="98">
                  <c:v>75.801322052246817</c:v>
                </c:pt>
                <c:pt idx="99">
                  <c:v>67.587143723038807</c:v>
                </c:pt>
                <c:pt idx="100">
                  <c:v>61.354270202588253</c:v>
                </c:pt>
                <c:pt idx="101">
                  <c:v>71.836806085903333</c:v>
                </c:pt>
                <c:pt idx="102">
                  <c:v>68.838829151986374</c:v>
                </c:pt>
                <c:pt idx="103">
                  <c:v>63.812007357730529</c:v>
                </c:pt>
                <c:pt idx="104">
                  <c:v>61.749612278836672</c:v>
                </c:pt>
                <c:pt idx="105">
                  <c:v>68.5332440797647</c:v>
                </c:pt>
                <c:pt idx="106">
                  <c:v>63.719466877546417</c:v>
                </c:pt>
                <c:pt idx="107">
                  <c:v>76.123298887972126</c:v>
                </c:pt>
                <c:pt idx="108">
                  <c:v>81.642475581038866</c:v>
                </c:pt>
                <c:pt idx="109">
                  <c:v>94.826775368810885</c:v>
                </c:pt>
                <c:pt idx="110">
                  <c:v>92.927182682746306</c:v>
                </c:pt>
                <c:pt idx="111">
                  <c:v>93.536356907231863</c:v>
                </c:pt>
                <c:pt idx="112">
                  <c:v>94.360751824704465</c:v>
                </c:pt>
                <c:pt idx="113">
                  <c:v>96.658421312673127</c:v>
                </c:pt>
                <c:pt idx="114">
                  <c:v>88.634470600722935</c:v>
                </c:pt>
                <c:pt idx="115">
                  <c:v>62.808353556881194</c:v>
                </c:pt>
                <c:pt idx="116">
                  <c:v>38.481612841894936</c:v>
                </c:pt>
                <c:pt idx="117">
                  <c:v>18.621991257441351</c:v>
                </c:pt>
                <c:pt idx="118">
                  <c:v>21.497489038905552</c:v>
                </c:pt>
                <c:pt idx="119">
                  <c:v>29.133869376618499</c:v>
                </c:pt>
                <c:pt idx="120">
                  <c:v>28.934532801430624</c:v>
                </c:pt>
                <c:pt idx="121">
                  <c:v>25.421452872504997</c:v>
                </c:pt>
                <c:pt idx="122">
                  <c:v>15.298605404392717</c:v>
                </c:pt>
                <c:pt idx="123">
                  <c:v>13.766943201902885</c:v>
                </c:pt>
                <c:pt idx="124">
                  <c:v>11.595783866644565</c:v>
                </c:pt>
                <c:pt idx="125">
                  <c:v>21.149902704742718</c:v>
                </c:pt>
                <c:pt idx="126">
                  <c:v>56.935276524502797</c:v>
                </c:pt>
                <c:pt idx="127">
                  <c:v>68.279652410580709</c:v>
                </c:pt>
                <c:pt idx="128">
                  <c:v>74.704996220931562</c:v>
                </c:pt>
                <c:pt idx="129">
                  <c:v>80.525884197220037</c:v>
                </c:pt>
                <c:pt idx="130">
                  <c:v>86.537752115600867</c:v>
                </c:pt>
                <c:pt idx="131">
                  <c:v>64.037952804521211</c:v>
                </c:pt>
                <c:pt idx="132">
                  <c:v>59.971040396803247</c:v>
                </c:pt>
                <c:pt idx="133">
                  <c:v>56.183363236844819</c:v>
                </c:pt>
                <c:pt idx="134">
                  <c:v>81.841914402149868</c:v>
                </c:pt>
                <c:pt idx="135">
                  <c:v>66.122360248522924</c:v>
                </c:pt>
                <c:pt idx="136">
                  <c:v>43.238119232027323</c:v>
                </c:pt>
                <c:pt idx="137">
                  <c:v>28.133343757847946</c:v>
                </c:pt>
                <c:pt idx="138">
                  <c:v>16.084739239649601</c:v>
                </c:pt>
                <c:pt idx="139">
                  <c:v>45.761683505717748</c:v>
                </c:pt>
                <c:pt idx="140">
                  <c:v>67.155895183729513</c:v>
                </c:pt>
                <c:pt idx="141">
                  <c:v>91.239093153295642</c:v>
                </c:pt>
                <c:pt idx="142">
                  <c:v>92.057047873041824</c:v>
                </c:pt>
                <c:pt idx="143">
                  <c:v>96.478853047334297</c:v>
                </c:pt>
                <c:pt idx="144">
                  <c:v>98.308638767688734</c:v>
                </c:pt>
                <c:pt idx="145">
                  <c:v>96.656540858371059</c:v>
                </c:pt>
                <c:pt idx="146">
                  <c:v>95.198915001308464</c:v>
                </c:pt>
                <c:pt idx="147">
                  <c:v>95.126534959003124</c:v>
                </c:pt>
                <c:pt idx="148">
                  <c:v>79.224257375251085</c:v>
                </c:pt>
                <c:pt idx="149">
                  <c:v>60.589260895108453</c:v>
                </c:pt>
                <c:pt idx="150">
                  <c:v>25.419991340094406</c:v>
                </c:pt>
                <c:pt idx="151">
                  <c:v>19.061749822298893</c:v>
                </c:pt>
                <c:pt idx="152">
                  <c:v>8.5556527643691656</c:v>
                </c:pt>
                <c:pt idx="153">
                  <c:v>28.726196784359605</c:v>
                </c:pt>
                <c:pt idx="154">
                  <c:v>57.760782250169981</c:v>
                </c:pt>
                <c:pt idx="155">
                  <c:v>82.748494087289231</c:v>
                </c:pt>
                <c:pt idx="156">
                  <c:v>63.575333072758625</c:v>
                </c:pt>
                <c:pt idx="157">
                  <c:v>46.169203741016084</c:v>
                </c:pt>
                <c:pt idx="158">
                  <c:v>27.155684901718452</c:v>
                </c:pt>
                <c:pt idx="159">
                  <c:v>29.892440363634087</c:v>
                </c:pt>
                <c:pt idx="160">
                  <c:v>34.432179767342433</c:v>
                </c:pt>
                <c:pt idx="161">
                  <c:v>64.321732397674921</c:v>
                </c:pt>
                <c:pt idx="162">
                  <c:v>81.477646242243338</c:v>
                </c:pt>
                <c:pt idx="163">
                  <c:v>86.39616737161829</c:v>
                </c:pt>
                <c:pt idx="164">
                  <c:v>88.156002948283771</c:v>
                </c:pt>
                <c:pt idx="165">
                  <c:v>86.545394494107398</c:v>
                </c:pt>
                <c:pt idx="166">
                  <c:v>66.50335419850262</c:v>
                </c:pt>
                <c:pt idx="167">
                  <c:v>56.752822908437714</c:v>
                </c:pt>
                <c:pt idx="168">
                  <c:v>59.666886582384279</c:v>
                </c:pt>
                <c:pt idx="169">
                  <c:v>79.667946872515344</c:v>
                </c:pt>
                <c:pt idx="170">
                  <c:v>90.013793047541455</c:v>
                </c:pt>
                <c:pt idx="171">
                  <c:v>97.8000504059723</c:v>
                </c:pt>
                <c:pt idx="172">
                  <c:v>92.171995910833786</c:v>
                </c:pt>
                <c:pt idx="173">
                  <c:v>89.018009764547656</c:v>
                </c:pt>
                <c:pt idx="174">
                  <c:v>84.591645241273568</c:v>
                </c:pt>
                <c:pt idx="175">
                  <c:v>60.98498518940432</c:v>
                </c:pt>
                <c:pt idx="176">
                  <c:v>57.857667155312257</c:v>
                </c:pt>
                <c:pt idx="177">
                  <c:v>42.508354158219561</c:v>
                </c:pt>
                <c:pt idx="178">
                  <c:v>67.146085443307257</c:v>
                </c:pt>
                <c:pt idx="179">
                  <c:v>53.099766217651819</c:v>
                </c:pt>
                <c:pt idx="180">
                  <c:v>46.433212281464577</c:v>
                </c:pt>
                <c:pt idx="181">
                  <c:v>44.410817022743728</c:v>
                </c:pt>
                <c:pt idx="182">
                  <c:v>65.032949411038587</c:v>
                </c:pt>
                <c:pt idx="183">
                  <c:v>82.610059132945722</c:v>
                </c:pt>
                <c:pt idx="184">
                  <c:v>95.403276811350992</c:v>
                </c:pt>
                <c:pt idx="185">
                  <c:v>84.613261963095539</c:v>
                </c:pt>
                <c:pt idx="186">
                  <c:v>75.752079743681662</c:v>
                </c:pt>
                <c:pt idx="187">
                  <c:v>78.33368770263543</c:v>
                </c:pt>
                <c:pt idx="188">
                  <c:v>85.273962096258614</c:v>
                </c:pt>
                <c:pt idx="189">
                  <c:v>93.811137299961018</c:v>
                </c:pt>
                <c:pt idx="190">
                  <c:v>96.26502494425165</c:v>
                </c:pt>
                <c:pt idx="191">
                  <c:v>97.921548212301218</c:v>
                </c:pt>
                <c:pt idx="192">
                  <c:v>89.816469275535056</c:v>
                </c:pt>
                <c:pt idx="193">
                  <c:v>90.717664937723129</c:v>
                </c:pt>
                <c:pt idx="194">
                  <c:v>91.294873553616057</c:v>
                </c:pt>
                <c:pt idx="195">
                  <c:v>98.30078808100717</c:v>
                </c:pt>
                <c:pt idx="196">
                  <c:v>76.024014962466524</c:v>
                </c:pt>
                <c:pt idx="197">
                  <c:v>44.036283491337066</c:v>
                </c:pt>
                <c:pt idx="198">
                  <c:v>15.901485250155559</c:v>
                </c:pt>
                <c:pt idx="199">
                  <c:v>29.58637932204191</c:v>
                </c:pt>
                <c:pt idx="200">
                  <c:v>42.721416706271306</c:v>
                </c:pt>
                <c:pt idx="201">
                  <c:v>58.187254824145576</c:v>
                </c:pt>
                <c:pt idx="202">
                  <c:v>57.470294540005028</c:v>
                </c:pt>
                <c:pt idx="203">
                  <c:v>53.999848190733367</c:v>
                </c:pt>
                <c:pt idx="204">
                  <c:v>40.710341851165019</c:v>
                </c:pt>
                <c:pt idx="205">
                  <c:v>23.32383273850208</c:v>
                </c:pt>
                <c:pt idx="206">
                  <c:v>14.62994929173542</c:v>
                </c:pt>
                <c:pt idx="207">
                  <c:v>11.685845348568135</c:v>
                </c:pt>
                <c:pt idx="208">
                  <c:v>9.3665645107168327</c:v>
                </c:pt>
                <c:pt idx="209">
                  <c:v>22.635795933948664</c:v>
                </c:pt>
                <c:pt idx="210">
                  <c:v>51.487836099407325</c:v>
                </c:pt>
                <c:pt idx="211">
                  <c:v>74.62061614829743</c:v>
                </c:pt>
                <c:pt idx="212">
                  <c:v>88.1566745574668</c:v>
                </c:pt>
                <c:pt idx="213">
                  <c:v>85.226620031525215</c:v>
                </c:pt>
                <c:pt idx="214">
                  <c:v>85.19608223694668</c:v>
                </c:pt>
                <c:pt idx="215">
                  <c:v>84.205524106632765</c:v>
                </c:pt>
                <c:pt idx="216">
                  <c:v>93.648006140291258</c:v>
                </c:pt>
                <c:pt idx="217">
                  <c:v>95.667282925215673</c:v>
                </c:pt>
                <c:pt idx="218">
                  <c:v>99.052988161551696</c:v>
                </c:pt>
                <c:pt idx="219">
                  <c:v>91.513757478222203</c:v>
                </c:pt>
                <c:pt idx="220">
                  <c:v>86.621985201603522</c:v>
                </c:pt>
                <c:pt idx="221">
                  <c:v>83.426459267660633</c:v>
                </c:pt>
                <c:pt idx="222">
                  <c:v>74.564978235649235</c:v>
                </c:pt>
                <c:pt idx="223">
                  <c:v>45.655942641872393</c:v>
                </c:pt>
                <c:pt idx="224">
                  <c:v>26.808757882060803</c:v>
                </c:pt>
                <c:pt idx="225">
                  <c:v>20.313829259788648</c:v>
                </c:pt>
                <c:pt idx="226">
                  <c:v>16.717696496547045</c:v>
                </c:pt>
                <c:pt idx="227">
                  <c:v>24.347917281046833</c:v>
                </c:pt>
                <c:pt idx="228">
                  <c:v>44.287630997288666</c:v>
                </c:pt>
                <c:pt idx="229">
                  <c:v>74.633128076422167</c:v>
                </c:pt>
                <c:pt idx="230">
                  <c:v>56.18710137526314</c:v>
                </c:pt>
                <c:pt idx="231">
                  <c:v>28.598591359861565</c:v>
                </c:pt>
                <c:pt idx="232">
                  <c:v>8.9812137143427382</c:v>
                </c:pt>
                <c:pt idx="233">
                  <c:v>7.988220615658097</c:v>
                </c:pt>
                <c:pt idx="234">
                  <c:v>4.6449369965708236</c:v>
                </c:pt>
                <c:pt idx="235">
                  <c:v>9.6147963280738349</c:v>
                </c:pt>
                <c:pt idx="236">
                  <c:v>24.694463098666823</c:v>
                </c:pt>
                <c:pt idx="237">
                  <c:v>38.911922516402136</c:v>
                </c:pt>
                <c:pt idx="238">
                  <c:v>41.404238161731421</c:v>
                </c:pt>
                <c:pt idx="239">
                  <c:v>38.142650766244046</c:v>
                </c:pt>
                <c:pt idx="240">
                  <c:v>36.437956952991094</c:v>
                </c:pt>
                <c:pt idx="241">
                  <c:v>42.577788420469574</c:v>
                </c:pt>
                <c:pt idx="242">
                  <c:v>56.939031008634323</c:v>
                </c:pt>
                <c:pt idx="243">
                  <c:v>81.086578064641486</c:v>
                </c:pt>
                <c:pt idx="244">
                  <c:v>95.023922068836612</c:v>
                </c:pt>
                <c:pt idx="245">
                  <c:v>84.565946412290288</c:v>
                </c:pt>
                <c:pt idx="246">
                  <c:v>67.859716987768564</c:v>
                </c:pt>
                <c:pt idx="247">
                  <c:v>47.539368777266901</c:v>
                </c:pt>
                <c:pt idx="248">
                  <c:v>53.16527362492964</c:v>
                </c:pt>
                <c:pt idx="249">
                  <c:v>55.30835676094069</c:v>
                </c:pt>
                <c:pt idx="250">
                  <c:v>49.152225334049206</c:v>
                </c:pt>
                <c:pt idx="251">
                  <c:v>48.079376318204488</c:v>
                </c:pt>
                <c:pt idx="252">
                  <c:v>64.812453091045398</c:v>
                </c:pt>
                <c:pt idx="253">
                  <c:v>85.176004753860184</c:v>
                </c:pt>
                <c:pt idx="254">
                  <c:v>89.487623581971121</c:v>
                </c:pt>
                <c:pt idx="255">
                  <c:v>86.588370878427696</c:v>
                </c:pt>
                <c:pt idx="256">
                  <c:v>80.544086595927737</c:v>
                </c:pt>
                <c:pt idx="257">
                  <c:v>85.304861448993989</c:v>
                </c:pt>
                <c:pt idx="258">
                  <c:v>87.95810789534282</c:v>
                </c:pt>
                <c:pt idx="259">
                  <c:v>94.565210881556226</c:v>
                </c:pt>
                <c:pt idx="260">
                  <c:v>93.109262424892847</c:v>
                </c:pt>
                <c:pt idx="261">
                  <c:v>94.514767361547186</c:v>
                </c:pt>
                <c:pt idx="262">
                  <c:v>91.903393930212403</c:v>
                </c:pt>
                <c:pt idx="263">
                  <c:v>94.402601953774052</c:v>
                </c:pt>
                <c:pt idx="264">
                  <c:v>83.000739673510921</c:v>
                </c:pt>
                <c:pt idx="265">
                  <c:v>72.06145543682679</c:v>
                </c:pt>
                <c:pt idx="266">
                  <c:v>67.069487869535223</c:v>
                </c:pt>
                <c:pt idx="267">
                  <c:v>73.631526650058248</c:v>
                </c:pt>
                <c:pt idx="268">
                  <c:v>81.095055411001908</c:v>
                </c:pt>
                <c:pt idx="269">
                  <c:v>75.783381737792325</c:v>
                </c:pt>
                <c:pt idx="270">
                  <c:v>56.581619367143745</c:v>
                </c:pt>
                <c:pt idx="271">
                  <c:v>33.547394152026861</c:v>
                </c:pt>
                <c:pt idx="272">
                  <c:v>21.907376004900701</c:v>
                </c:pt>
                <c:pt idx="273">
                  <c:v>13.944482762509061</c:v>
                </c:pt>
                <c:pt idx="274">
                  <c:v>21.564888793329544</c:v>
                </c:pt>
                <c:pt idx="275">
                  <c:v>42.790525774688142</c:v>
                </c:pt>
                <c:pt idx="276">
                  <c:v>73.169516985244442</c:v>
                </c:pt>
                <c:pt idx="277">
                  <c:v>74.407366486251064</c:v>
                </c:pt>
                <c:pt idx="278">
                  <c:v>65.43488738487649</c:v>
                </c:pt>
                <c:pt idx="279">
                  <c:v>47.161489163798343</c:v>
                </c:pt>
                <c:pt idx="280">
                  <c:v>50.46869926073434</c:v>
                </c:pt>
                <c:pt idx="281">
                  <c:v>57.635826196251585</c:v>
                </c:pt>
                <c:pt idx="282">
                  <c:v>78.871609072984711</c:v>
                </c:pt>
                <c:pt idx="283">
                  <c:v>72.072709057835269</c:v>
                </c:pt>
                <c:pt idx="284">
                  <c:v>43.777261012520412</c:v>
                </c:pt>
                <c:pt idx="285">
                  <c:v>22.764230018634741</c:v>
                </c:pt>
                <c:pt idx="286">
                  <c:v>18.798747984046525</c:v>
                </c:pt>
                <c:pt idx="287">
                  <c:v>21.224156228535559</c:v>
                </c:pt>
                <c:pt idx="288">
                  <c:v>28.632387025559641</c:v>
                </c:pt>
                <c:pt idx="289">
                  <c:v>25.572331707077012</c:v>
                </c:pt>
                <c:pt idx="290">
                  <c:v>39.16712529771069</c:v>
                </c:pt>
                <c:pt idx="291">
                  <c:v>32.487082027993999</c:v>
                </c:pt>
                <c:pt idx="292">
                  <c:v>34.018428408771278</c:v>
                </c:pt>
                <c:pt idx="293">
                  <c:v>26.115749860696685</c:v>
                </c:pt>
                <c:pt idx="294">
                  <c:v>38.463419464413079</c:v>
                </c:pt>
                <c:pt idx="295">
                  <c:v>59.042696266231509</c:v>
                </c:pt>
                <c:pt idx="296">
                  <c:v>87.489106578331786</c:v>
                </c:pt>
                <c:pt idx="297">
                  <c:v>3.3942041883310488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Stochastic!$P$2</c:f>
              <c:strCache>
                <c:ptCount val="1"/>
                <c:pt idx="0">
                  <c:v>%D(slow)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cat>
            <c:numRef>
              <c:f>Stochastic!$A$3:$A$300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Stochastic!$P$3:$P$300</c:f>
              <c:numCache>
                <c:formatCode>General</c:formatCode>
                <c:ptCount val="298"/>
                <c:pt idx="0">
                  <c:v>84.279038181780081</c:v>
                </c:pt>
                <c:pt idx="1">
                  <c:v>71.982067547736548</c:v>
                </c:pt>
                <c:pt idx="2">
                  <c:v>64.485448739167509</c:v>
                </c:pt>
                <c:pt idx="3">
                  <c:v>57.753708626555863</c:v>
                </c:pt>
                <c:pt idx="4">
                  <c:v>68.26412171014185</c:v>
                </c:pt>
                <c:pt idx="5">
                  <c:v>71.542756725998018</c:v>
                </c:pt>
                <c:pt idx="6">
                  <c:v>71.880867714605131</c:v>
                </c:pt>
                <c:pt idx="7">
                  <c:v>59.911025538511353</c:v>
                </c:pt>
                <c:pt idx="8">
                  <c:v>48.635865023467979</c:v>
                </c:pt>
                <c:pt idx="9">
                  <c:v>44.918899976579723</c:v>
                </c:pt>
                <c:pt idx="10">
                  <c:v>50.960989777346441</c:v>
                </c:pt>
                <c:pt idx="11">
                  <c:v>67.366755244316948</c:v>
                </c:pt>
                <c:pt idx="12">
                  <c:v>80.923463880948745</c:v>
                </c:pt>
                <c:pt idx="13">
                  <c:v>85.791811515733798</c:v>
                </c:pt>
                <c:pt idx="14">
                  <c:v>81.840810825602702</c:v>
                </c:pt>
                <c:pt idx="15">
                  <c:v>73.520054577631257</c:v>
                </c:pt>
                <c:pt idx="16">
                  <c:v>67.167532883021565</c:v>
                </c:pt>
                <c:pt idx="17">
                  <c:v>59.032627449791498</c:v>
                </c:pt>
                <c:pt idx="18">
                  <c:v>59.312435592326295</c:v>
                </c:pt>
                <c:pt idx="19">
                  <c:v>64.438178060350154</c:v>
                </c:pt>
                <c:pt idx="20">
                  <c:v>79.219320804482393</c:v>
                </c:pt>
                <c:pt idx="21">
                  <c:v>89.443092292251109</c:v>
                </c:pt>
                <c:pt idx="22">
                  <c:v>94.975721111522702</c:v>
                </c:pt>
                <c:pt idx="23">
                  <c:v>89.145254617340626</c:v>
                </c:pt>
                <c:pt idx="24">
                  <c:v>74.522387031498354</c:v>
                </c:pt>
                <c:pt idx="25">
                  <c:v>53.586296211818279</c:v>
                </c:pt>
                <c:pt idx="26">
                  <c:v>40.999432989210142</c:v>
                </c:pt>
                <c:pt idx="27">
                  <c:v>43.394002675624868</c:v>
                </c:pt>
                <c:pt idx="28">
                  <c:v>60.100967657346303</c:v>
                </c:pt>
                <c:pt idx="29">
                  <c:v>77.278629456737278</c:v>
                </c:pt>
                <c:pt idx="30">
                  <c:v>88.403797266382227</c:v>
                </c:pt>
                <c:pt idx="31">
                  <c:v>93.18026145998617</c:v>
                </c:pt>
                <c:pt idx="32">
                  <c:v>93.571114038640147</c:v>
                </c:pt>
                <c:pt idx="33">
                  <c:v>93.792927445870916</c:v>
                </c:pt>
                <c:pt idx="34">
                  <c:v>93.411458316309506</c:v>
                </c:pt>
                <c:pt idx="35">
                  <c:v>95.036308125043988</c:v>
                </c:pt>
                <c:pt idx="36">
                  <c:v>95.356268581725431</c:v>
                </c:pt>
                <c:pt idx="37">
                  <c:v>95.719993487082036</c:v>
                </c:pt>
                <c:pt idx="38">
                  <c:v>94.832018857971477</c:v>
                </c:pt>
                <c:pt idx="39">
                  <c:v>94.974782762470866</c:v>
                </c:pt>
                <c:pt idx="40">
                  <c:v>94.31051586322657</c:v>
                </c:pt>
                <c:pt idx="41">
                  <c:v>86.158693666949375</c:v>
                </c:pt>
                <c:pt idx="42">
                  <c:v>74.337421628684197</c:v>
                </c:pt>
                <c:pt idx="43">
                  <c:v>57.638885781068701</c:v>
                </c:pt>
                <c:pt idx="44">
                  <c:v>47.648742120613882</c:v>
                </c:pt>
                <c:pt idx="45">
                  <c:v>41.59751266250867</c:v>
                </c:pt>
                <c:pt idx="46">
                  <c:v>46.973544206796142</c:v>
                </c:pt>
                <c:pt idx="47">
                  <c:v>61.566347312964446</c:v>
                </c:pt>
                <c:pt idx="48">
                  <c:v>76.342193873864687</c:v>
                </c:pt>
                <c:pt idx="49">
                  <c:v>81.058424948527829</c:v>
                </c:pt>
                <c:pt idx="50">
                  <c:v>72.747004644654353</c:v>
                </c:pt>
                <c:pt idx="51">
                  <c:v>58.291316476454845</c:v>
                </c:pt>
                <c:pt idx="52">
                  <c:v>49.3654649661473</c:v>
                </c:pt>
                <c:pt idx="53">
                  <c:v>47.993000174352851</c:v>
                </c:pt>
                <c:pt idx="54">
                  <c:v>59.996022259146308</c:v>
                </c:pt>
                <c:pt idx="55">
                  <c:v>72.569654458196624</c:v>
                </c:pt>
                <c:pt idx="56">
                  <c:v>83.479405158209943</c:v>
                </c:pt>
                <c:pt idx="57">
                  <c:v>83.238769269501518</c:v>
                </c:pt>
                <c:pt idx="58">
                  <c:v>73.221090050542543</c:v>
                </c:pt>
                <c:pt idx="59">
                  <c:v>61.461250915422816</c:v>
                </c:pt>
                <c:pt idx="60">
                  <c:v>55.739771436215705</c:v>
                </c:pt>
                <c:pt idx="61">
                  <c:v>65.873665805472527</c:v>
                </c:pt>
                <c:pt idx="62">
                  <c:v>78.66287509728825</c:v>
                </c:pt>
                <c:pt idx="63">
                  <c:v>89.901902580711933</c:v>
                </c:pt>
                <c:pt idx="64">
                  <c:v>91.741502982705768</c:v>
                </c:pt>
                <c:pt idx="65">
                  <c:v>86.104595871778017</c:v>
                </c:pt>
                <c:pt idx="66">
                  <c:v>72.480666354949093</c:v>
                </c:pt>
                <c:pt idx="67">
                  <c:v>51.266824082998774</c:v>
                </c:pt>
                <c:pt idx="68">
                  <c:v>30.387133616896516</c:v>
                </c:pt>
                <c:pt idx="69">
                  <c:v>19.66917757408282</c:v>
                </c:pt>
                <c:pt idx="70">
                  <c:v>19.916383187357415</c:v>
                </c:pt>
                <c:pt idx="71">
                  <c:v>26.199813332019986</c:v>
                </c:pt>
                <c:pt idx="72">
                  <c:v>24.966653866769104</c:v>
                </c:pt>
                <c:pt idx="73">
                  <c:v>27.279217779124306</c:v>
                </c:pt>
                <c:pt idx="74">
                  <c:v>40.475129662208325</c:v>
                </c:pt>
                <c:pt idx="75">
                  <c:v>65.774253980633603</c:v>
                </c:pt>
                <c:pt idx="76">
                  <c:v>85.839605053241556</c:v>
                </c:pt>
                <c:pt idx="77">
                  <c:v>89.245616989763505</c:v>
                </c:pt>
                <c:pt idx="78">
                  <c:v>73.149126794714789</c:v>
                </c:pt>
                <c:pt idx="79">
                  <c:v>48.316098302379942</c:v>
                </c:pt>
                <c:pt idx="80">
                  <c:v>28.208264326389784</c:v>
                </c:pt>
                <c:pt idx="81">
                  <c:v>20.436336650778422</c:v>
                </c:pt>
                <c:pt idx="82">
                  <c:v>23.928172083489141</c:v>
                </c:pt>
                <c:pt idx="83">
                  <c:v>32.810399098074193</c:v>
                </c:pt>
                <c:pt idx="84">
                  <c:v>46.254118476502164</c:v>
                </c:pt>
                <c:pt idx="85">
                  <c:v>63.490462322456068</c:v>
                </c:pt>
                <c:pt idx="86">
                  <c:v>69.574156734086571</c:v>
                </c:pt>
                <c:pt idx="87">
                  <c:v>63.63154884343021</c:v>
                </c:pt>
                <c:pt idx="88">
                  <c:v>42.994199637370848</c:v>
                </c:pt>
                <c:pt idx="89">
                  <c:v>27.602942695673644</c:v>
                </c:pt>
                <c:pt idx="90">
                  <c:v>21.07593004816756</c:v>
                </c:pt>
                <c:pt idx="91">
                  <c:v>28.67263845295572</c:v>
                </c:pt>
                <c:pt idx="92">
                  <c:v>44.684982754276781</c:v>
                </c:pt>
                <c:pt idx="93">
                  <c:v>64.613652332175988</c:v>
                </c:pt>
                <c:pt idx="94">
                  <c:v>80.151543222140219</c:v>
                </c:pt>
                <c:pt idx="95">
                  <c:v>88.537649480352243</c:v>
                </c:pt>
                <c:pt idx="96">
                  <c:v>85.71476124272813</c:v>
                </c:pt>
                <c:pt idx="97">
                  <c:v>78.27056287598684</c:v>
                </c:pt>
                <c:pt idx="98">
                  <c:v>68.247578659291293</c:v>
                </c:pt>
                <c:pt idx="99">
                  <c:v>66.926073337176788</c:v>
                </c:pt>
                <c:pt idx="100">
                  <c:v>67.343301813492658</c:v>
                </c:pt>
                <c:pt idx="101">
                  <c:v>68.162547531873415</c:v>
                </c:pt>
                <c:pt idx="102">
                  <c:v>64.800149596184525</c:v>
                </c:pt>
                <c:pt idx="103">
                  <c:v>64.698287905443962</c:v>
                </c:pt>
                <c:pt idx="104">
                  <c:v>64.667441078715925</c:v>
                </c:pt>
                <c:pt idx="105">
                  <c:v>69.458669948427755</c:v>
                </c:pt>
                <c:pt idx="106">
                  <c:v>73.828413782185805</c:v>
                </c:pt>
                <c:pt idx="107">
                  <c:v>84.197516612607288</c:v>
                </c:pt>
                <c:pt idx="108">
                  <c:v>89.798811210865367</c:v>
                </c:pt>
                <c:pt idx="109">
                  <c:v>93.763438319596347</c:v>
                </c:pt>
                <c:pt idx="110">
                  <c:v>93.608097138227549</c:v>
                </c:pt>
                <c:pt idx="111">
                  <c:v>94.851843348203147</c:v>
                </c:pt>
                <c:pt idx="112">
                  <c:v>93.217881246033514</c:v>
                </c:pt>
                <c:pt idx="113">
                  <c:v>82.700415156759092</c:v>
                </c:pt>
                <c:pt idx="114">
                  <c:v>63.308145666499684</c:v>
                </c:pt>
                <c:pt idx="115">
                  <c:v>39.970652552072494</c:v>
                </c:pt>
                <c:pt idx="116">
                  <c:v>26.200364379413944</c:v>
                </c:pt>
                <c:pt idx="117">
                  <c:v>23.08444989098847</c:v>
                </c:pt>
                <c:pt idx="118">
                  <c:v>26.521963738984891</c:v>
                </c:pt>
                <c:pt idx="119">
                  <c:v>27.829951683518043</c:v>
                </c:pt>
                <c:pt idx="120">
                  <c:v>23.218197026109447</c:v>
                </c:pt>
                <c:pt idx="121">
                  <c:v>18.162333826266867</c:v>
                </c:pt>
                <c:pt idx="122">
                  <c:v>13.553777490980055</c:v>
                </c:pt>
                <c:pt idx="123">
                  <c:v>15.504209924430057</c:v>
                </c:pt>
                <c:pt idx="124">
                  <c:v>29.893654365296694</c:v>
                </c:pt>
                <c:pt idx="125">
                  <c:v>48.7882772132754</c:v>
                </c:pt>
                <c:pt idx="126">
                  <c:v>66.639975052005028</c:v>
                </c:pt>
                <c:pt idx="127">
                  <c:v>74.503510942910779</c:v>
                </c:pt>
                <c:pt idx="128">
                  <c:v>80.589544177917489</c:v>
                </c:pt>
                <c:pt idx="129">
                  <c:v>77.033863039114038</c:v>
                </c:pt>
                <c:pt idx="130">
                  <c:v>70.182248438975094</c:v>
                </c:pt>
                <c:pt idx="131">
                  <c:v>60.064118812723088</c:v>
                </c:pt>
                <c:pt idx="132">
                  <c:v>65.998772678599309</c:v>
                </c:pt>
                <c:pt idx="133">
                  <c:v>68.04921262917253</c:v>
                </c:pt>
                <c:pt idx="134">
                  <c:v>63.734131294233372</c:v>
                </c:pt>
                <c:pt idx="135">
                  <c:v>45.831274412799395</c:v>
                </c:pt>
                <c:pt idx="136">
                  <c:v>29.152067409841624</c:v>
                </c:pt>
                <c:pt idx="137">
                  <c:v>29.993255501071769</c:v>
                </c:pt>
                <c:pt idx="138">
                  <c:v>43.000772643032292</c:v>
                </c:pt>
                <c:pt idx="139">
                  <c:v>68.05222394758097</c:v>
                </c:pt>
                <c:pt idx="140">
                  <c:v>83.484012070022331</c:v>
                </c:pt>
                <c:pt idx="141">
                  <c:v>93.258331357890597</c:v>
                </c:pt>
                <c:pt idx="142">
                  <c:v>95.614846562688285</c:v>
                </c:pt>
                <c:pt idx="143">
                  <c:v>97.148010891131364</c:v>
                </c:pt>
                <c:pt idx="144">
                  <c:v>96.721364875789433</c:v>
                </c:pt>
                <c:pt idx="145">
                  <c:v>95.660663606227558</c:v>
                </c:pt>
                <c:pt idx="146">
                  <c:v>89.849902445187539</c:v>
                </c:pt>
                <c:pt idx="147">
                  <c:v>78.313351076454225</c:v>
                </c:pt>
                <c:pt idx="148">
                  <c:v>55.077836536817983</c:v>
                </c:pt>
                <c:pt idx="149">
                  <c:v>35.023667352500588</c:v>
                </c:pt>
                <c:pt idx="150">
                  <c:v>17.67913130892082</c:v>
                </c:pt>
                <c:pt idx="151">
                  <c:v>18.781199790342555</c:v>
                </c:pt>
                <c:pt idx="152">
                  <c:v>31.680877266299586</c:v>
                </c:pt>
                <c:pt idx="153">
                  <c:v>56.411824373939602</c:v>
                </c:pt>
                <c:pt idx="154">
                  <c:v>68.028203136739265</c:v>
                </c:pt>
                <c:pt idx="155">
                  <c:v>64.164343633687977</c:v>
                </c:pt>
                <c:pt idx="156">
                  <c:v>45.633407238497718</c:v>
                </c:pt>
                <c:pt idx="157">
                  <c:v>34.40577633545621</c:v>
                </c:pt>
                <c:pt idx="158">
                  <c:v>30.493435010898324</c:v>
                </c:pt>
                <c:pt idx="159">
                  <c:v>42.882117509550483</c:v>
                </c:pt>
                <c:pt idx="160">
                  <c:v>60.077186135753571</c:v>
                </c:pt>
                <c:pt idx="161">
                  <c:v>77.398515337178836</c:v>
                </c:pt>
                <c:pt idx="162">
                  <c:v>85.343272187381785</c:v>
                </c:pt>
                <c:pt idx="163">
                  <c:v>87.032521604669839</c:v>
                </c:pt>
                <c:pt idx="164">
                  <c:v>80.401583880297935</c:v>
                </c:pt>
                <c:pt idx="165">
                  <c:v>69.933857200349237</c:v>
                </c:pt>
                <c:pt idx="166">
                  <c:v>60.9743545631082</c:v>
                </c:pt>
                <c:pt idx="167">
                  <c:v>65.362552121112444</c:v>
                </c:pt>
                <c:pt idx="168">
                  <c:v>76.449542167480374</c:v>
                </c:pt>
                <c:pt idx="169">
                  <c:v>89.160596775343038</c:v>
                </c:pt>
                <c:pt idx="170">
                  <c:v>93.32861312144918</c:v>
                </c:pt>
                <c:pt idx="171">
                  <c:v>92.996685360451238</c:v>
                </c:pt>
                <c:pt idx="172">
                  <c:v>88.593883638885004</c:v>
                </c:pt>
                <c:pt idx="173">
                  <c:v>78.198213398408512</c:v>
                </c:pt>
                <c:pt idx="174">
                  <c:v>67.811432528663374</c:v>
                </c:pt>
                <c:pt idx="175">
                  <c:v>53.783668834312046</c:v>
                </c:pt>
                <c:pt idx="176">
                  <c:v>55.83736891894636</c:v>
                </c:pt>
                <c:pt idx="177">
                  <c:v>54.251401939726215</c:v>
                </c:pt>
                <c:pt idx="178">
                  <c:v>55.559687980807887</c:v>
                </c:pt>
                <c:pt idx="179">
                  <c:v>47.981265173953375</c:v>
                </c:pt>
                <c:pt idx="180">
                  <c:v>51.95899290508229</c:v>
                </c:pt>
                <c:pt idx="181">
                  <c:v>64.017941855576012</c:v>
                </c:pt>
                <c:pt idx="182">
                  <c:v>81.015428451778433</c:v>
                </c:pt>
                <c:pt idx="183">
                  <c:v>87.542199302464084</c:v>
                </c:pt>
                <c:pt idx="184">
                  <c:v>85.256206172709398</c:v>
                </c:pt>
                <c:pt idx="185">
                  <c:v>79.566343136470877</c:v>
                </c:pt>
                <c:pt idx="186">
                  <c:v>79.786576514191907</c:v>
                </c:pt>
                <c:pt idx="187">
                  <c:v>85.806262366285026</c:v>
                </c:pt>
                <c:pt idx="188">
                  <c:v>91.783374780157089</c:v>
                </c:pt>
                <c:pt idx="189">
                  <c:v>95.999236818837971</c:v>
                </c:pt>
                <c:pt idx="190">
                  <c:v>94.66768081069597</c:v>
                </c:pt>
                <c:pt idx="191">
                  <c:v>92.818560808519806</c:v>
                </c:pt>
                <c:pt idx="192">
                  <c:v>90.609669255624752</c:v>
                </c:pt>
                <c:pt idx="193">
                  <c:v>93.437775524115452</c:v>
                </c:pt>
                <c:pt idx="194">
                  <c:v>88.539892199029921</c:v>
                </c:pt>
                <c:pt idx="195">
                  <c:v>72.787028844936927</c:v>
                </c:pt>
                <c:pt idx="196">
                  <c:v>45.320594567986383</c:v>
                </c:pt>
                <c:pt idx="197">
                  <c:v>29.841382687844845</c:v>
                </c:pt>
                <c:pt idx="198">
                  <c:v>29.403093759489593</c:v>
                </c:pt>
                <c:pt idx="199">
                  <c:v>43.498350284152934</c:v>
                </c:pt>
                <c:pt idx="200">
                  <c:v>52.792988690140639</c:v>
                </c:pt>
                <c:pt idx="201">
                  <c:v>56.552465851627993</c:v>
                </c:pt>
                <c:pt idx="202">
                  <c:v>50.726828193967805</c:v>
                </c:pt>
                <c:pt idx="203">
                  <c:v>39.344674260133488</c:v>
                </c:pt>
                <c:pt idx="204">
                  <c:v>26.221374627134171</c:v>
                </c:pt>
                <c:pt idx="205">
                  <c:v>16.546542459601877</c:v>
                </c:pt>
                <c:pt idx="206">
                  <c:v>11.894119717006795</c:v>
                </c:pt>
                <c:pt idx="207">
                  <c:v>14.562735264411211</c:v>
                </c:pt>
                <c:pt idx="208">
                  <c:v>27.830065514690943</c:v>
                </c:pt>
                <c:pt idx="209">
                  <c:v>49.581416060551135</c:v>
                </c:pt>
                <c:pt idx="210">
                  <c:v>71.421708935057183</c:v>
                </c:pt>
                <c:pt idx="211">
                  <c:v>82.667970245763158</c:v>
                </c:pt>
                <c:pt idx="212">
                  <c:v>86.193125608646241</c:v>
                </c:pt>
                <c:pt idx="213">
                  <c:v>84.87607545836822</c:v>
                </c:pt>
                <c:pt idx="214">
                  <c:v>87.683204161290234</c:v>
                </c:pt>
                <c:pt idx="215">
                  <c:v>91.173604390713237</c:v>
                </c:pt>
                <c:pt idx="216">
                  <c:v>96.122759075686204</c:v>
                </c:pt>
                <c:pt idx="217">
                  <c:v>95.411342854996519</c:v>
                </c:pt>
                <c:pt idx="218">
                  <c:v>92.396243613792478</c:v>
                </c:pt>
                <c:pt idx="219">
                  <c:v>87.187400649162115</c:v>
                </c:pt>
                <c:pt idx="220">
                  <c:v>81.537807568304459</c:v>
                </c:pt>
                <c:pt idx="221">
                  <c:v>67.882460048394094</c:v>
                </c:pt>
                <c:pt idx="222">
                  <c:v>49.00989291986081</c:v>
                </c:pt>
                <c:pt idx="223">
                  <c:v>30.926176594573949</c:v>
                </c:pt>
                <c:pt idx="224">
                  <c:v>21.280094546132165</c:v>
                </c:pt>
                <c:pt idx="225">
                  <c:v>20.459814345794175</c:v>
                </c:pt>
                <c:pt idx="226">
                  <c:v>28.451081591627513</c:v>
                </c:pt>
                <c:pt idx="227">
                  <c:v>47.756225451585891</c:v>
                </c:pt>
                <c:pt idx="228">
                  <c:v>58.369286816324653</c:v>
                </c:pt>
                <c:pt idx="229">
                  <c:v>53.139606937182286</c:v>
                </c:pt>
                <c:pt idx="230">
                  <c:v>31.255635483155817</c:v>
                </c:pt>
                <c:pt idx="231">
                  <c:v>15.189341896620798</c:v>
                </c:pt>
                <c:pt idx="232">
                  <c:v>7.2047904421905535</c:v>
                </c:pt>
                <c:pt idx="233">
                  <c:v>7.4159846467675861</c:v>
                </c:pt>
                <c:pt idx="234">
                  <c:v>12.984732141103827</c:v>
                </c:pt>
                <c:pt idx="235">
                  <c:v>24.407060647714264</c:v>
                </c:pt>
                <c:pt idx="236">
                  <c:v>35.00354125893346</c:v>
                </c:pt>
                <c:pt idx="237">
                  <c:v>39.486270481459201</c:v>
                </c:pt>
                <c:pt idx="238">
                  <c:v>38.661615293655522</c:v>
                </c:pt>
                <c:pt idx="239">
                  <c:v>39.0527987132349</c:v>
                </c:pt>
                <c:pt idx="240">
                  <c:v>45.318258794031664</c:v>
                </c:pt>
                <c:pt idx="241">
                  <c:v>60.201132497915125</c:v>
                </c:pt>
                <c:pt idx="242">
                  <c:v>77.683177047370805</c:v>
                </c:pt>
                <c:pt idx="243">
                  <c:v>86.892148848589457</c:v>
                </c:pt>
                <c:pt idx="244">
                  <c:v>82.483195156298493</c:v>
                </c:pt>
                <c:pt idx="245">
                  <c:v>66.655010725775256</c:v>
                </c:pt>
                <c:pt idx="246">
                  <c:v>56.18811979665503</c:v>
                </c:pt>
                <c:pt idx="247">
                  <c:v>52.004333054379082</c:v>
                </c:pt>
                <c:pt idx="248">
                  <c:v>52.541951906639845</c:v>
                </c:pt>
                <c:pt idx="249">
                  <c:v>50.846652804398126</c:v>
                </c:pt>
                <c:pt idx="250">
                  <c:v>54.014684914433026</c:v>
                </c:pt>
                <c:pt idx="251">
                  <c:v>66.02261138770335</c:v>
                </c:pt>
                <c:pt idx="252">
                  <c:v>79.825360475625573</c:v>
                </c:pt>
                <c:pt idx="253">
                  <c:v>87.083999738086334</c:v>
                </c:pt>
                <c:pt idx="254">
                  <c:v>85.540027018775518</c:v>
                </c:pt>
                <c:pt idx="255">
                  <c:v>84.145772974449798</c:v>
                </c:pt>
                <c:pt idx="256">
                  <c:v>84.602351980088187</c:v>
                </c:pt>
                <c:pt idx="257">
                  <c:v>89.276060075297664</c:v>
                </c:pt>
                <c:pt idx="258">
                  <c:v>91.877527067263955</c:v>
                </c:pt>
                <c:pt idx="259">
                  <c:v>94.06308022266542</c:v>
                </c:pt>
                <c:pt idx="260">
                  <c:v>93.175807905550812</c:v>
                </c:pt>
                <c:pt idx="261">
                  <c:v>93.606921081844533</c:v>
                </c:pt>
                <c:pt idx="262">
                  <c:v>89.768911852499116</c:v>
                </c:pt>
                <c:pt idx="263">
                  <c:v>83.154932354703931</c:v>
                </c:pt>
                <c:pt idx="264">
                  <c:v>74.043894326624311</c:v>
                </c:pt>
                <c:pt idx="265">
                  <c:v>70.920823318806754</c:v>
                </c:pt>
                <c:pt idx="266">
                  <c:v>73.93202331019846</c:v>
                </c:pt>
                <c:pt idx="267">
                  <c:v>76.836654599617489</c:v>
                </c:pt>
                <c:pt idx="268">
                  <c:v>71.153352171979336</c:v>
                </c:pt>
                <c:pt idx="269">
                  <c:v>55.304131752320984</c:v>
                </c:pt>
                <c:pt idx="270">
                  <c:v>37.34546317469043</c:v>
                </c:pt>
                <c:pt idx="271">
                  <c:v>23.133084306478878</c:v>
                </c:pt>
                <c:pt idx="272">
                  <c:v>19.138915853579771</c:v>
                </c:pt>
                <c:pt idx="273">
                  <c:v>26.09996577684225</c:v>
                </c:pt>
                <c:pt idx="274">
                  <c:v>45.841643851087383</c:v>
                </c:pt>
                <c:pt idx="275">
                  <c:v>63.455803082061209</c:v>
                </c:pt>
                <c:pt idx="276">
                  <c:v>71.003923618790665</c:v>
                </c:pt>
                <c:pt idx="277">
                  <c:v>62.334581011641966</c:v>
                </c:pt>
                <c:pt idx="278">
                  <c:v>54.355025269803058</c:v>
                </c:pt>
                <c:pt idx="279">
                  <c:v>51.755338206928094</c:v>
                </c:pt>
                <c:pt idx="280">
                  <c:v>62.325378176656876</c:v>
                </c:pt>
                <c:pt idx="281">
                  <c:v>69.526714775690508</c:v>
                </c:pt>
                <c:pt idx="282">
                  <c:v>64.907193047780126</c:v>
                </c:pt>
                <c:pt idx="283">
                  <c:v>46.204733362996812</c:v>
                </c:pt>
                <c:pt idx="284">
                  <c:v>28.446746338400558</c:v>
                </c:pt>
                <c:pt idx="285">
                  <c:v>20.929044743738942</c:v>
                </c:pt>
                <c:pt idx="286">
                  <c:v>22.885097079380575</c:v>
                </c:pt>
                <c:pt idx="287">
                  <c:v>25.142958320390736</c:v>
                </c:pt>
                <c:pt idx="288">
                  <c:v>31.123948010115782</c:v>
                </c:pt>
                <c:pt idx="289">
                  <c:v>32.408846344260574</c:v>
                </c:pt>
                <c:pt idx="290">
                  <c:v>35.224211911491984</c:v>
                </c:pt>
                <c:pt idx="291">
                  <c:v>30.87375343248732</c:v>
                </c:pt>
                <c:pt idx="292">
                  <c:v>32.865865911293682</c:v>
                </c:pt>
                <c:pt idx="293">
                  <c:v>41.207288530447094</c:v>
                </c:pt>
                <c:pt idx="294">
                  <c:v>61.665074102992122</c:v>
                </c:pt>
                <c:pt idx="295">
                  <c:v>49.975335677631449</c:v>
                </c:pt>
                <c:pt idx="296">
                  <c:v>31.063735485110346</c:v>
                </c:pt>
                <c:pt idx="297">
                  <c:v>2.197163676776368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717848"/>
        <c:axId val="356623648"/>
      </c:lineChart>
      <c:dateAx>
        <c:axId val="25871784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623648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35662364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717848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117475</xdr:colOff>
      <xdr:row>16</xdr:row>
      <xdr:rowOff>41275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</xdr:row>
      <xdr:rowOff>98425</xdr:rowOff>
    </xdr:from>
    <xdr:to>
      <xdr:col>13</xdr:col>
      <xdr:colOff>117475</xdr:colOff>
      <xdr:row>27</xdr:row>
      <xdr:rowOff>130175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23</xdr:row>
      <xdr:rowOff>130175</xdr:rowOff>
    </xdr:from>
    <xdr:to>
      <xdr:col>13</xdr:col>
      <xdr:colOff>117475</xdr:colOff>
      <xdr:row>37</xdr:row>
      <xdr:rowOff>146050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6"/>
  <sheetViews>
    <sheetView tabSelected="1" zoomScaleNormal="100" workbookViewId="0"/>
  </sheetViews>
  <sheetFormatPr defaultRowHeight="12.75" x14ac:dyDescent="0.2"/>
  <cols>
    <col min="1" max="1" width="10.140625" bestFit="1" customWidth="1"/>
    <col min="7" max="7" width="6.140625" customWidth="1"/>
  </cols>
  <sheetData>
    <row r="1" spans="1:24" x14ac:dyDescent="0.2">
      <c r="H1" s="3" t="s">
        <v>14</v>
      </c>
      <c r="I1" s="4"/>
      <c r="J1" s="4"/>
      <c r="K1" s="4"/>
      <c r="L1" s="4"/>
      <c r="M1" s="5" t="s">
        <v>15</v>
      </c>
      <c r="N1" s="5"/>
      <c r="O1" s="5"/>
      <c r="P1" s="5"/>
    </row>
    <row r="2" spans="1:24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H2" s="4" t="s">
        <v>4</v>
      </c>
      <c r="I2" s="4" t="s">
        <v>6</v>
      </c>
      <c r="J2" s="4" t="s">
        <v>7</v>
      </c>
      <c r="K2" s="4" t="s">
        <v>8</v>
      </c>
      <c r="L2" s="4" t="s">
        <v>9</v>
      </c>
      <c r="M2" s="5" t="s">
        <v>10</v>
      </c>
      <c r="N2" s="5" t="s">
        <v>11</v>
      </c>
      <c r="O2" s="5" t="s">
        <v>12</v>
      </c>
      <c r="P2" s="5" t="s">
        <v>13</v>
      </c>
      <c r="Q2"/>
      <c r="R2"/>
      <c r="S2"/>
      <c r="T2"/>
      <c r="U2"/>
      <c r="V2"/>
      <c r="W2"/>
      <c r="X2"/>
    </row>
    <row r="3" spans="1:24" x14ac:dyDescent="0.2">
      <c r="A3" s="1">
        <v>41844</v>
      </c>
      <c r="B3">
        <v>198.83</v>
      </c>
      <c r="C3">
        <v>199.06</v>
      </c>
      <c r="D3">
        <v>198.45</v>
      </c>
      <c r="E3">
        <v>198.65</v>
      </c>
      <c r="F3">
        <v>56468300</v>
      </c>
      <c r="H3">
        <f>E3</f>
        <v>198.65</v>
      </c>
      <c r="I3">
        <f>MIN(D3:D7)</f>
        <v>196.24</v>
      </c>
      <c r="J3">
        <f>MAX(C3:C7)</f>
        <v>199.06</v>
      </c>
      <c r="K3">
        <f>100*((H3-I3)/(J3-I3))</f>
        <v>85.460992907801497</v>
      </c>
      <c r="L3">
        <f>SUM(K3:K5)/3</f>
        <v>89.273014862172786</v>
      </c>
      <c r="M3">
        <f>SUM(H3-I3,H4-I4,H5-I5)</f>
        <v>8.3899999999999579</v>
      </c>
      <c r="N3">
        <f>SUM(J3-I3,J4-I4,J5-I5)</f>
        <v>9.3699999999999761</v>
      </c>
      <c r="O3">
        <f>100*(M3/N3)</f>
        <v>89.541088580576087</v>
      </c>
      <c r="P3">
        <f>SUM(O3:O5)/3</f>
        <v>84.279038181780081</v>
      </c>
    </row>
    <row r="4" spans="1:24" x14ac:dyDescent="0.2">
      <c r="A4" s="1">
        <v>41843</v>
      </c>
      <c r="B4">
        <v>198.5</v>
      </c>
      <c r="C4">
        <v>198.85</v>
      </c>
      <c r="D4">
        <v>198.1</v>
      </c>
      <c r="E4">
        <v>198.64</v>
      </c>
      <c r="F4">
        <v>65559700</v>
      </c>
      <c r="H4">
        <f t="shared" ref="H4:H67" si="0">E4</f>
        <v>198.64</v>
      </c>
      <c r="I4">
        <f t="shared" ref="I4:I67" si="1">MIN(D4:D8)</f>
        <v>195.43</v>
      </c>
      <c r="J4">
        <f t="shared" ref="J4:J67" si="2">MAX(C4:C8)</f>
        <v>198.85</v>
      </c>
      <c r="K4">
        <f t="shared" ref="K4:K67" si="3">100*((H4-I4)/(J4-I4))</f>
        <v>93.859649122806772</v>
      </c>
      <c r="L4">
        <f t="shared" ref="L4:L67" si="4">SUM(K4:K6)/3</f>
        <v>83.283072585485215</v>
      </c>
      <c r="M4">
        <f t="shared" ref="M4:M67" si="5">SUM(H4-I4,H5-I5,H6-I6)</f>
        <v>7.8899999999999579</v>
      </c>
      <c r="N4">
        <f t="shared" ref="N4:N67" si="6">SUM(J4-I4,J5-I5,J6-I6)</f>
        <v>9.379999999999967</v>
      </c>
      <c r="O4">
        <f t="shared" ref="O4:O67" si="7">100*(M4/N4)</f>
        <v>84.115138592750384</v>
      </c>
      <c r="P4">
        <f t="shared" ref="P4:P67" si="8">SUM(O4:O6)/3</f>
        <v>71.982067547736548</v>
      </c>
    </row>
    <row r="5" spans="1:24" x14ac:dyDescent="0.2">
      <c r="A5" s="1">
        <v>41842</v>
      </c>
      <c r="B5">
        <v>198.01</v>
      </c>
      <c r="C5">
        <v>198.56</v>
      </c>
      <c r="D5">
        <v>197.87</v>
      </c>
      <c r="E5">
        <v>198.2</v>
      </c>
      <c r="F5">
        <v>67587600</v>
      </c>
      <c r="H5">
        <f t="shared" si="0"/>
        <v>198.2</v>
      </c>
      <c r="I5">
        <f t="shared" si="1"/>
        <v>195.43</v>
      </c>
      <c r="J5">
        <f t="shared" si="2"/>
        <v>198.56</v>
      </c>
      <c r="K5">
        <f t="shared" si="3"/>
        <v>88.49840255591009</v>
      </c>
      <c r="L5">
        <f t="shared" si="4"/>
        <v>78.851646552794776</v>
      </c>
      <c r="M5">
        <f t="shared" si="5"/>
        <v>6.9599999999999795</v>
      </c>
      <c r="N5">
        <f t="shared" si="6"/>
        <v>8.7899999999999636</v>
      </c>
      <c r="O5">
        <f t="shared" si="7"/>
        <v>79.180887372013743</v>
      </c>
      <c r="P5">
        <f t="shared" si="8"/>
        <v>64.485448739167509</v>
      </c>
    </row>
    <row r="6" spans="1:24" x14ac:dyDescent="0.2">
      <c r="A6" s="1">
        <v>41841</v>
      </c>
      <c r="B6">
        <v>197.09</v>
      </c>
      <c r="C6">
        <v>197.5</v>
      </c>
      <c r="D6">
        <v>196.43</v>
      </c>
      <c r="E6">
        <v>197.34</v>
      </c>
      <c r="F6">
        <v>67471900</v>
      </c>
      <c r="H6">
        <f t="shared" si="0"/>
        <v>197.34</v>
      </c>
      <c r="I6">
        <f t="shared" si="1"/>
        <v>195.43</v>
      </c>
      <c r="J6">
        <f t="shared" si="2"/>
        <v>198.26</v>
      </c>
      <c r="K6">
        <f t="shared" si="3"/>
        <v>67.491166077738768</v>
      </c>
      <c r="L6">
        <f t="shared" si="4"/>
        <v>52.650176678445511</v>
      </c>
      <c r="M6">
        <f t="shared" si="5"/>
        <v>4.4699999999999989</v>
      </c>
      <c r="N6">
        <f t="shared" si="6"/>
        <v>8.4899999999999523</v>
      </c>
      <c r="O6">
        <f t="shared" si="7"/>
        <v>52.650176678445519</v>
      </c>
      <c r="P6">
        <f t="shared" si="8"/>
        <v>57.753708626555863</v>
      </c>
    </row>
    <row r="7" spans="1:24" x14ac:dyDescent="0.2">
      <c r="A7" s="1">
        <v>41838</v>
      </c>
      <c r="B7">
        <v>196.35</v>
      </c>
      <c r="C7">
        <v>197.91</v>
      </c>
      <c r="D7">
        <v>196.24</v>
      </c>
      <c r="E7">
        <v>197.71</v>
      </c>
      <c r="F7">
        <v>124278300</v>
      </c>
      <c r="H7">
        <f t="shared" si="0"/>
        <v>197.71</v>
      </c>
      <c r="I7">
        <f t="shared" si="1"/>
        <v>195.43</v>
      </c>
      <c r="J7">
        <f t="shared" si="2"/>
        <v>198.26</v>
      </c>
      <c r="K7">
        <f t="shared" si="3"/>
        <v>80.565371024735484</v>
      </c>
      <c r="L7">
        <f t="shared" si="4"/>
        <v>60.361454652532757</v>
      </c>
      <c r="M7">
        <f t="shared" si="5"/>
        <v>5.460000000000008</v>
      </c>
      <c r="N7">
        <f t="shared" si="6"/>
        <v>8.8599999999999568</v>
      </c>
      <c r="O7">
        <f t="shared" si="7"/>
        <v>61.625282167043281</v>
      </c>
      <c r="P7">
        <f t="shared" si="8"/>
        <v>68.26412171014185</v>
      </c>
    </row>
    <row r="8" spans="1:24" x14ac:dyDescent="0.2">
      <c r="A8" s="1">
        <v>41837</v>
      </c>
      <c r="B8">
        <v>197.35</v>
      </c>
      <c r="C8">
        <v>198.1</v>
      </c>
      <c r="D8">
        <v>195.43</v>
      </c>
      <c r="E8">
        <v>195.71</v>
      </c>
      <c r="F8">
        <v>144418300</v>
      </c>
      <c r="H8">
        <f t="shared" si="0"/>
        <v>195.71</v>
      </c>
      <c r="I8">
        <f t="shared" si="1"/>
        <v>195.43</v>
      </c>
      <c r="J8">
        <f t="shared" si="2"/>
        <v>198.26</v>
      </c>
      <c r="K8">
        <f t="shared" si="3"/>
        <v>9.893992932862286</v>
      </c>
      <c r="L8">
        <f t="shared" si="4"/>
        <v>57.300190626743664</v>
      </c>
      <c r="M8">
        <f t="shared" si="5"/>
        <v>5.3499999999999943</v>
      </c>
      <c r="N8">
        <f t="shared" si="6"/>
        <v>9.0699999999999648</v>
      </c>
      <c r="O8">
        <f t="shared" si="7"/>
        <v>58.985667034178782</v>
      </c>
      <c r="P8">
        <f t="shared" si="8"/>
        <v>71.542756725998018</v>
      </c>
    </row>
    <row r="9" spans="1:24" x14ac:dyDescent="0.2">
      <c r="A9" s="1">
        <v>41836</v>
      </c>
      <c r="B9">
        <v>198.11</v>
      </c>
      <c r="C9">
        <v>198.26</v>
      </c>
      <c r="D9">
        <v>197.42</v>
      </c>
      <c r="E9">
        <v>197.96</v>
      </c>
      <c r="F9">
        <v>79986400</v>
      </c>
      <c r="H9">
        <f t="shared" si="0"/>
        <v>197.96</v>
      </c>
      <c r="I9">
        <f t="shared" si="1"/>
        <v>195.06</v>
      </c>
      <c r="J9">
        <f t="shared" si="2"/>
        <v>198.26</v>
      </c>
      <c r="K9">
        <f t="shared" si="3"/>
        <v>90.625000000000497</v>
      </c>
      <c r="L9">
        <f t="shared" si="4"/>
        <v>84.24028822055125</v>
      </c>
      <c r="M9">
        <f t="shared" si="5"/>
        <v>7.6099999999999852</v>
      </c>
      <c r="N9">
        <f t="shared" si="6"/>
        <v>9.039999999999992</v>
      </c>
      <c r="O9">
        <f t="shared" si="7"/>
        <v>84.181415929203453</v>
      </c>
      <c r="P9">
        <f t="shared" si="8"/>
        <v>71.880867714605131</v>
      </c>
    </row>
    <row r="10" spans="1:24" x14ac:dyDescent="0.2">
      <c r="A10" s="1">
        <v>41835</v>
      </c>
      <c r="B10">
        <v>197.72</v>
      </c>
      <c r="C10">
        <v>198.1</v>
      </c>
      <c r="D10">
        <v>196.36</v>
      </c>
      <c r="E10">
        <v>197.23</v>
      </c>
      <c r="F10">
        <v>111307000</v>
      </c>
      <c r="H10">
        <f t="shared" si="0"/>
        <v>197.23</v>
      </c>
      <c r="I10">
        <f t="shared" si="1"/>
        <v>195.06</v>
      </c>
      <c r="J10">
        <f t="shared" si="2"/>
        <v>198.1</v>
      </c>
      <c r="K10">
        <f t="shared" si="3"/>
        <v>71.381578947368197</v>
      </c>
      <c r="L10">
        <f t="shared" si="4"/>
        <v>71.726018814158593</v>
      </c>
      <c r="M10">
        <f t="shared" si="5"/>
        <v>6.2599999999999909</v>
      </c>
      <c r="N10">
        <f t="shared" si="6"/>
        <v>8.7599999999999909</v>
      </c>
      <c r="O10">
        <f t="shared" si="7"/>
        <v>71.46118721461184</v>
      </c>
      <c r="P10">
        <f t="shared" si="8"/>
        <v>59.911025538511353</v>
      </c>
    </row>
    <row r="11" spans="1:24" x14ac:dyDescent="0.2">
      <c r="A11" s="1">
        <v>41834</v>
      </c>
      <c r="B11">
        <v>197.61</v>
      </c>
      <c r="C11">
        <v>197.86</v>
      </c>
      <c r="D11">
        <v>197.44</v>
      </c>
      <c r="E11">
        <v>197.6</v>
      </c>
      <c r="F11">
        <v>58572300</v>
      </c>
      <c r="H11">
        <f t="shared" si="0"/>
        <v>197.6</v>
      </c>
      <c r="I11">
        <f t="shared" si="1"/>
        <v>195.06</v>
      </c>
      <c r="J11">
        <f t="shared" si="2"/>
        <v>197.86</v>
      </c>
      <c r="K11">
        <f t="shared" si="3"/>
        <v>90.714285714285054</v>
      </c>
      <c r="L11">
        <f t="shared" si="4"/>
        <v>61.141653489081328</v>
      </c>
      <c r="M11">
        <f t="shared" si="5"/>
        <v>5.3700000000000045</v>
      </c>
      <c r="N11">
        <f t="shared" si="6"/>
        <v>8.9499999999999886</v>
      </c>
      <c r="O11">
        <f t="shared" si="7"/>
        <v>60.000000000000128</v>
      </c>
      <c r="P11">
        <f t="shared" si="8"/>
        <v>48.635865023467979</v>
      </c>
    </row>
    <row r="12" spans="1:24" x14ac:dyDescent="0.2">
      <c r="A12" s="1">
        <v>41831</v>
      </c>
      <c r="B12">
        <v>196.22</v>
      </c>
      <c r="C12">
        <v>196.75</v>
      </c>
      <c r="D12">
        <v>195.78</v>
      </c>
      <c r="E12">
        <v>196.61</v>
      </c>
      <c r="F12">
        <v>63448200</v>
      </c>
      <c r="H12">
        <f t="shared" si="0"/>
        <v>196.61</v>
      </c>
      <c r="I12">
        <f t="shared" si="1"/>
        <v>195.06</v>
      </c>
      <c r="J12">
        <f t="shared" si="2"/>
        <v>197.98</v>
      </c>
      <c r="K12">
        <f t="shared" si="3"/>
        <v>53.082191780822527</v>
      </c>
      <c r="L12">
        <f t="shared" si="4"/>
        <v>48.821871821473962</v>
      </c>
      <c r="M12">
        <f t="shared" si="5"/>
        <v>4.1900000000000261</v>
      </c>
      <c r="N12">
        <f t="shared" si="6"/>
        <v>8.6799999999999784</v>
      </c>
      <c r="O12">
        <f t="shared" si="7"/>
        <v>48.271889400922078</v>
      </c>
      <c r="P12">
        <f t="shared" si="8"/>
        <v>44.918899976579723</v>
      </c>
    </row>
    <row r="13" spans="1:24" x14ac:dyDescent="0.2">
      <c r="A13" s="1">
        <v>41830</v>
      </c>
      <c r="B13">
        <v>195.22</v>
      </c>
      <c r="C13">
        <v>196.86</v>
      </c>
      <c r="D13">
        <v>195.06</v>
      </c>
      <c r="E13">
        <v>196.34</v>
      </c>
      <c r="F13">
        <v>99007900</v>
      </c>
      <c r="H13">
        <f t="shared" si="0"/>
        <v>196.34</v>
      </c>
      <c r="I13">
        <f t="shared" si="1"/>
        <v>195.06</v>
      </c>
      <c r="J13">
        <f t="shared" si="2"/>
        <v>198.29</v>
      </c>
      <c r="K13">
        <f t="shared" si="3"/>
        <v>39.628482972136389</v>
      </c>
      <c r="L13">
        <f t="shared" si="4"/>
        <v>37.451918566470113</v>
      </c>
      <c r="M13">
        <f t="shared" si="5"/>
        <v>3.120000000000033</v>
      </c>
      <c r="N13">
        <f t="shared" si="6"/>
        <v>8.289999999999992</v>
      </c>
      <c r="O13">
        <f t="shared" si="7"/>
        <v>37.635705669481737</v>
      </c>
      <c r="P13">
        <f t="shared" si="8"/>
        <v>50.960989777346441</v>
      </c>
    </row>
    <row r="14" spans="1:24" x14ac:dyDescent="0.2">
      <c r="A14" s="1">
        <v>41829</v>
      </c>
      <c r="B14">
        <v>196.73</v>
      </c>
      <c r="C14">
        <v>197.3</v>
      </c>
      <c r="D14">
        <v>196.31</v>
      </c>
      <c r="E14">
        <v>197.12</v>
      </c>
      <c r="F14">
        <v>72953600</v>
      </c>
      <c r="H14">
        <f t="shared" si="0"/>
        <v>197.12</v>
      </c>
      <c r="I14">
        <f t="shared" si="1"/>
        <v>195.76</v>
      </c>
      <c r="J14">
        <f t="shared" si="2"/>
        <v>198.29</v>
      </c>
      <c r="K14">
        <f t="shared" si="3"/>
        <v>53.754940711462964</v>
      </c>
      <c r="L14">
        <f t="shared" si="4"/>
        <v>48.155467720685465</v>
      </c>
      <c r="M14">
        <f t="shared" si="5"/>
        <v>3.8200000000000216</v>
      </c>
      <c r="N14">
        <f t="shared" si="6"/>
        <v>7.8199999999999932</v>
      </c>
      <c r="O14">
        <f t="shared" si="7"/>
        <v>48.849104859335355</v>
      </c>
      <c r="P14">
        <f t="shared" si="8"/>
        <v>67.366755244316948</v>
      </c>
    </row>
    <row r="15" spans="1:24" x14ac:dyDescent="0.2">
      <c r="A15" s="1">
        <v>41828</v>
      </c>
      <c r="B15">
        <v>197.15</v>
      </c>
      <c r="C15">
        <v>197.22</v>
      </c>
      <c r="D15">
        <v>195.76</v>
      </c>
      <c r="E15">
        <v>196.24</v>
      </c>
      <c r="F15">
        <v>108052100</v>
      </c>
      <c r="H15">
        <f t="shared" si="0"/>
        <v>196.24</v>
      </c>
      <c r="I15">
        <f t="shared" si="1"/>
        <v>195.76</v>
      </c>
      <c r="J15">
        <f t="shared" si="2"/>
        <v>198.29</v>
      </c>
      <c r="K15">
        <f t="shared" si="3"/>
        <v>18.972332015810984</v>
      </c>
      <c r="L15">
        <f t="shared" si="4"/>
        <v>62.688134542354646</v>
      </c>
      <c r="M15">
        <f t="shared" si="5"/>
        <v>5.7700000000000102</v>
      </c>
      <c r="N15">
        <f t="shared" si="6"/>
        <v>8.6899999999999977</v>
      </c>
      <c r="O15">
        <f t="shared" si="7"/>
        <v>66.398158803222231</v>
      </c>
      <c r="P15">
        <f t="shared" si="8"/>
        <v>80.923463880948745</v>
      </c>
    </row>
    <row r="16" spans="1:24" x14ac:dyDescent="0.2">
      <c r="A16" s="1">
        <v>41827</v>
      </c>
      <c r="B16">
        <v>197.82</v>
      </c>
      <c r="C16">
        <v>197.98</v>
      </c>
      <c r="D16">
        <v>197.22</v>
      </c>
      <c r="E16">
        <v>197.51</v>
      </c>
      <c r="F16">
        <v>61637100</v>
      </c>
      <c r="H16">
        <f t="shared" si="0"/>
        <v>197.51</v>
      </c>
      <c r="I16">
        <f t="shared" si="1"/>
        <v>195.53</v>
      </c>
      <c r="J16">
        <f t="shared" si="2"/>
        <v>198.29</v>
      </c>
      <c r="K16">
        <f t="shared" si="3"/>
        <v>71.739130434782467</v>
      </c>
      <c r="L16">
        <f t="shared" si="4"/>
        <v>85.887833394227115</v>
      </c>
      <c r="M16">
        <f t="shared" si="5"/>
        <v>8.3899999999999864</v>
      </c>
      <c r="N16">
        <f t="shared" si="6"/>
        <v>9.6599999999999966</v>
      </c>
      <c r="O16">
        <f t="shared" si="7"/>
        <v>86.853002070393259</v>
      </c>
      <c r="P16">
        <f t="shared" si="8"/>
        <v>85.791811515733798</v>
      </c>
    </row>
    <row r="17" spans="1:16" x14ac:dyDescent="0.2">
      <c r="A17" s="1">
        <v>41823</v>
      </c>
      <c r="B17">
        <v>197.79</v>
      </c>
      <c r="C17">
        <v>198.29</v>
      </c>
      <c r="D17">
        <v>197.64</v>
      </c>
      <c r="E17">
        <v>198.2</v>
      </c>
      <c r="F17">
        <v>52938800</v>
      </c>
      <c r="H17">
        <f t="shared" si="0"/>
        <v>198.2</v>
      </c>
      <c r="I17">
        <f t="shared" si="1"/>
        <v>194.89</v>
      </c>
      <c r="J17">
        <f t="shared" si="2"/>
        <v>198.29</v>
      </c>
      <c r="K17">
        <f t="shared" si="3"/>
        <v>97.352941176470495</v>
      </c>
      <c r="L17">
        <f t="shared" si="4"/>
        <v>89.593837535013975</v>
      </c>
      <c r="M17">
        <f t="shared" si="5"/>
        <v>9.3100000000000023</v>
      </c>
      <c r="N17">
        <f t="shared" si="6"/>
        <v>10.400000000000006</v>
      </c>
      <c r="O17">
        <f t="shared" si="7"/>
        <v>89.519230769230745</v>
      </c>
      <c r="P17">
        <f t="shared" si="8"/>
        <v>81.840810825602702</v>
      </c>
    </row>
    <row r="18" spans="1:16" x14ac:dyDescent="0.2">
      <c r="A18" s="1">
        <v>41822</v>
      </c>
      <c r="B18">
        <v>197.05</v>
      </c>
      <c r="C18">
        <v>197.48</v>
      </c>
      <c r="D18">
        <v>196.96</v>
      </c>
      <c r="E18">
        <v>197.23</v>
      </c>
      <c r="F18">
        <v>52334800</v>
      </c>
      <c r="H18">
        <f t="shared" si="0"/>
        <v>197.23</v>
      </c>
      <c r="I18">
        <f t="shared" si="1"/>
        <v>194.13</v>
      </c>
      <c r="J18">
        <f t="shared" si="2"/>
        <v>197.63</v>
      </c>
      <c r="K18">
        <f t="shared" si="3"/>
        <v>88.571428571428413</v>
      </c>
      <c r="L18">
        <f t="shared" si="4"/>
        <v>79.505726341169392</v>
      </c>
      <c r="M18">
        <f t="shared" si="5"/>
        <v>7.5900000000000034</v>
      </c>
      <c r="N18">
        <f t="shared" si="6"/>
        <v>9.3700000000000045</v>
      </c>
      <c r="O18">
        <f t="shared" si="7"/>
        <v>81.003201707577375</v>
      </c>
      <c r="P18">
        <f t="shared" si="8"/>
        <v>73.520054577631257</v>
      </c>
    </row>
    <row r="19" spans="1:16" x14ac:dyDescent="0.2">
      <c r="A19" s="1">
        <v>41821</v>
      </c>
      <c r="B19">
        <v>196.2</v>
      </c>
      <c r="C19">
        <v>197.63</v>
      </c>
      <c r="D19">
        <v>196.13</v>
      </c>
      <c r="E19">
        <v>197.03</v>
      </c>
      <c r="F19">
        <v>90321700</v>
      </c>
      <c r="H19">
        <f t="shared" si="0"/>
        <v>197.03</v>
      </c>
      <c r="I19">
        <f t="shared" si="1"/>
        <v>194.13</v>
      </c>
      <c r="J19">
        <f t="shared" si="2"/>
        <v>197.63</v>
      </c>
      <c r="K19">
        <f t="shared" si="3"/>
        <v>82.857142857143018</v>
      </c>
      <c r="L19">
        <f t="shared" si="4"/>
        <v>73.751255776572194</v>
      </c>
      <c r="M19">
        <f t="shared" si="5"/>
        <v>6.1800000000000068</v>
      </c>
      <c r="N19">
        <f t="shared" si="6"/>
        <v>8.2400000000000091</v>
      </c>
      <c r="O19">
        <f t="shared" si="7"/>
        <v>75</v>
      </c>
      <c r="P19">
        <f t="shared" si="8"/>
        <v>67.167532883021565</v>
      </c>
    </row>
    <row r="20" spans="1:16" x14ac:dyDescent="0.2">
      <c r="A20" s="1">
        <v>41820</v>
      </c>
      <c r="B20">
        <v>195.7</v>
      </c>
      <c r="C20">
        <v>196.17</v>
      </c>
      <c r="D20">
        <v>195.53</v>
      </c>
      <c r="E20">
        <v>195.72</v>
      </c>
      <c r="F20">
        <v>70201200</v>
      </c>
      <c r="H20">
        <f t="shared" si="0"/>
        <v>195.72</v>
      </c>
      <c r="I20">
        <f t="shared" si="1"/>
        <v>194.13</v>
      </c>
      <c r="J20">
        <f t="shared" si="2"/>
        <v>196.5</v>
      </c>
      <c r="K20">
        <f t="shared" si="3"/>
        <v>67.088607594936718</v>
      </c>
      <c r="L20">
        <f t="shared" si="4"/>
        <v>64.556962025316366</v>
      </c>
      <c r="M20">
        <f t="shared" si="5"/>
        <v>4.5900000000000034</v>
      </c>
      <c r="N20">
        <f t="shared" si="6"/>
        <v>7.1100000000000136</v>
      </c>
      <c r="O20">
        <f t="shared" si="7"/>
        <v>64.556962025316381</v>
      </c>
      <c r="P20">
        <f t="shared" si="8"/>
        <v>59.032627449791498</v>
      </c>
    </row>
    <row r="21" spans="1:16" x14ac:dyDescent="0.2">
      <c r="A21" s="1">
        <v>41817</v>
      </c>
      <c r="B21">
        <v>194.98</v>
      </c>
      <c r="C21">
        <v>195.88</v>
      </c>
      <c r="D21">
        <v>194.89</v>
      </c>
      <c r="E21">
        <v>195.82</v>
      </c>
      <c r="F21">
        <v>71445100</v>
      </c>
      <c r="H21">
        <f t="shared" si="0"/>
        <v>195.82</v>
      </c>
      <c r="I21">
        <f t="shared" si="1"/>
        <v>194.13</v>
      </c>
      <c r="J21">
        <f t="shared" si="2"/>
        <v>196.5</v>
      </c>
      <c r="K21">
        <f t="shared" si="3"/>
        <v>71.308016877636888</v>
      </c>
      <c r="L21">
        <f t="shared" si="4"/>
        <v>61.897796530708028</v>
      </c>
      <c r="M21">
        <f t="shared" si="5"/>
        <v>4.3300000000000125</v>
      </c>
      <c r="N21">
        <f t="shared" si="6"/>
        <v>6.9900000000000091</v>
      </c>
      <c r="O21">
        <f t="shared" si="7"/>
        <v>61.945636623748314</v>
      </c>
      <c r="P21">
        <f t="shared" si="8"/>
        <v>59.312435592326295</v>
      </c>
    </row>
    <row r="22" spans="1:16" x14ac:dyDescent="0.2">
      <c r="A22" s="1">
        <v>41816</v>
      </c>
      <c r="B22">
        <v>195.61</v>
      </c>
      <c r="C22">
        <v>195.63</v>
      </c>
      <c r="D22">
        <v>194.13</v>
      </c>
      <c r="E22">
        <v>195.44</v>
      </c>
      <c r="F22">
        <v>84287900</v>
      </c>
      <c r="H22">
        <f t="shared" si="0"/>
        <v>195.44</v>
      </c>
      <c r="I22">
        <f t="shared" si="1"/>
        <v>194.13</v>
      </c>
      <c r="J22">
        <f t="shared" si="2"/>
        <v>196.5</v>
      </c>
      <c r="K22">
        <f t="shared" si="3"/>
        <v>55.274261603375521</v>
      </c>
      <c r="L22">
        <f t="shared" si="4"/>
        <v>51.666940772629083</v>
      </c>
      <c r="M22">
        <f t="shared" si="5"/>
        <v>3.8710914000000116</v>
      </c>
      <c r="N22">
        <f t="shared" si="6"/>
        <v>7.6510914000000128</v>
      </c>
      <c r="O22">
        <f t="shared" si="7"/>
        <v>50.5952837003098</v>
      </c>
      <c r="P22">
        <f t="shared" si="8"/>
        <v>64.438178060350154</v>
      </c>
    </row>
    <row r="23" spans="1:16" x14ac:dyDescent="0.2">
      <c r="A23" s="1">
        <v>41815</v>
      </c>
      <c r="B23">
        <v>194.29</v>
      </c>
      <c r="C23">
        <v>195.78</v>
      </c>
      <c r="D23">
        <v>194.25</v>
      </c>
      <c r="E23">
        <v>195.58</v>
      </c>
      <c r="F23">
        <v>82728200</v>
      </c>
      <c r="H23">
        <f t="shared" si="0"/>
        <v>195.58</v>
      </c>
      <c r="I23">
        <f t="shared" si="1"/>
        <v>194.25</v>
      </c>
      <c r="J23">
        <f t="shared" si="2"/>
        <v>196.5</v>
      </c>
      <c r="K23">
        <f t="shared" si="3"/>
        <v>59.111111111111668</v>
      </c>
      <c r="L23">
        <f t="shared" si="4"/>
        <v>64.294638648821618</v>
      </c>
      <c r="M23">
        <f t="shared" si="5"/>
        <v>5.5562225000000183</v>
      </c>
      <c r="N23">
        <f t="shared" si="6"/>
        <v>8.496222500000016</v>
      </c>
      <c r="O23">
        <f t="shared" si="7"/>
        <v>65.39638645292078</v>
      </c>
      <c r="P23">
        <f t="shared" si="8"/>
        <v>79.219320804482393</v>
      </c>
    </row>
    <row r="24" spans="1:16" x14ac:dyDescent="0.2">
      <c r="A24" s="1">
        <v>41814</v>
      </c>
      <c r="B24">
        <v>195.53</v>
      </c>
      <c r="C24">
        <v>196.5</v>
      </c>
      <c r="D24">
        <v>194.48</v>
      </c>
      <c r="E24">
        <v>194.7</v>
      </c>
      <c r="F24">
        <v>96083100</v>
      </c>
      <c r="H24">
        <f t="shared" si="0"/>
        <v>194.7</v>
      </c>
      <c r="I24">
        <f t="shared" si="1"/>
        <v>193.46890859999999</v>
      </c>
      <c r="J24">
        <f t="shared" si="2"/>
        <v>196.5</v>
      </c>
      <c r="K24">
        <f t="shared" si="3"/>
        <v>40.615449603400066</v>
      </c>
      <c r="L24">
        <f t="shared" si="4"/>
        <v>76.340259355412016</v>
      </c>
      <c r="M24">
        <f t="shared" si="5"/>
        <v>7.433206900000016</v>
      </c>
      <c r="N24">
        <f t="shared" si="6"/>
        <v>9.6132069000000229</v>
      </c>
      <c r="O24">
        <f t="shared" si="7"/>
        <v>77.322864027819875</v>
      </c>
      <c r="P24">
        <f t="shared" si="8"/>
        <v>89.443092292251109</v>
      </c>
    </row>
    <row r="25" spans="1:16" x14ac:dyDescent="0.2">
      <c r="A25" s="1">
        <v>41813</v>
      </c>
      <c r="B25">
        <v>195.99</v>
      </c>
      <c r="C25">
        <v>196.05</v>
      </c>
      <c r="D25">
        <v>195.52</v>
      </c>
      <c r="E25">
        <v>195.88</v>
      </c>
      <c r="F25">
        <v>70525700</v>
      </c>
      <c r="H25">
        <f t="shared" si="0"/>
        <v>195.88</v>
      </c>
      <c r="I25">
        <f t="shared" si="1"/>
        <v>192.88486889999999</v>
      </c>
      <c r="J25">
        <f t="shared" si="2"/>
        <v>196.1</v>
      </c>
      <c r="K25">
        <f t="shared" si="3"/>
        <v>93.157355231953105</v>
      </c>
      <c r="L25">
        <f t="shared" si="4"/>
        <v>94.923444815547882</v>
      </c>
      <c r="M25">
        <f t="shared" si="5"/>
        <v>9.3681393000000241</v>
      </c>
      <c r="N25">
        <f t="shared" si="6"/>
        <v>9.8675652000000298</v>
      </c>
      <c r="O25">
        <f t="shared" si="7"/>
        <v>94.938711932706525</v>
      </c>
      <c r="P25">
        <f t="shared" si="8"/>
        <v>94.975721111522702</v>
      </c>
    </row>
    <row r="26" spans="1:16" x14ac:dyDescent="0.2">
      <c r="A26" s="1">
        <v>41810</v>
      </c>
      <c r="B26">
        <v>196.03</v>
      </c>
      <c r="C26">
        <v>196.1</v>
      </c>
      <c r="D26">
        <v>195.7</v>
      </c>
      <c r="E26">
        <v>195.94</v>
      </c>
      <c r="F26">
        <v>100475000</v>
      </c>
      <c r="H26">
        <f t="shared" si="0"/>
        <v>195.94</v>
      </c>
      <c r="I26">
        <f t="shared" si="1"/>
        <v>192.73301559999999</v>
      </c>
      <c r="J26">
        <f t="shared" si="2"/>
        <v>196.1</v>
      </c>
      <c r="K26">
        <f t="shared" si="3"/>
        <v>95.247973230882906</v>
      </c>
      <c r="L26">
        <f t="shared" si="4"/>
        <v>96.077165555773263</v>
      </c>
      <c r="M26">
        <f t="shared" si="5"/>
        <v>9.5009641999999985</v>
      </c>
      <c r="N26">
        <f t="shared" si="6"/>
        <v>9.8898632000000077</v>
      </c>
      <c r="O26">
        <f t="shared" si="7"/>
        <v>96.06770091622694</v>
      </c>
      <c r="P26">
        <f t="shared" si="8"/>
        <v>89.145254617340626</v>
      </c>
    </row>
    <row r="27" spans="1:16" x14ac:dyDescent="0.2">
      <c r="A27" s="1">
        <v>41809</v>
      </c>
      <c r="B27">
        <v>195.49023919999999</v>
      </c>
      <c r="C27">
        <v>195.6594259</v>
      </c>
      <c r="D27">
        <v>194.8632533</v>
      </c>
      <c r="E27">
        <v>195.54</v>
      </c>
      <c r="F27">
        <v>85929000</v>
      </c>
      <c r="H27">
        <f t="shared" si="0"/>
        <v>195.54</v>
      </c>
      <c r="I27">
        <f t="shared" si="1"/>
        <v>192.37397619999999</v>
      </c>
      <c r="J27">
        <f t="shared" si="2"/>
        <v>195.6594259</v>
      </c>
      <c r="K27">
        <f t="shared" si="3"/>
        <v>96.365005983807649</v>
      </c>
      <c r="L27">
        <f t="shared" si="4"/>
        <v>92.83651182703106</v>
      </c>
      <c r="M27">
        <f t="shared" si="5"/>
        <v>8.0019357999999841</v>
      </c>
      <c r="N27">
        <f t="shared" si="6"/>
        <v>8.5198805999999934</v>
      </c>
      <c r="O27">
        <f t="shared" si="7"/>
        <v>93.920750485634628</v>
      </c>
      <c r="P27">
        <f t="shared" si="8"/>
        <v>74.522387031498354</v>
      </c>
    </row>
    <row r="28" spans="1:16" x14ac:dyDescent="0.2">
      <c r="A28" s="1">
        <v>41808</v>
      </c>
      <c r="B28">
        <v>193.8968491</v>
      </c>
      <c r="C28">
        <v>195.4294731</v>
      </c>
      <c r="D28">
        <v>193.46890859999999</v>
      </c>
      <c r="E28">
        <v>195.32</v>
      </c>
      <c r="F28">
        <v>105267000</v>
      </c>
      <c r="H28">
        <f t="shared" si="0"/>
        <v>195.32</v>
      </c>
      <c r="I28">
        <f t="shared" si="1"/>
        <v>192.19204400000001</v>
      </c>
      <c r="J28">
        <f t="shared" si="2"/>
        <v>195.4294731</v>
      </c>
      <c r="K28">
        <f t="shared" si="3"/>
        <v>96.61851745262922</v>
      </c>
      <c r="L28">
        <f t="shared" si="4"/>
        <v>76.17770578255768</v>
      </c>
      <c r="M28">
        <f t="shared" si="5"/>
        <v>6.0038679999999829</v>
      </c>
      <c r="N28">
        <f t="shared" si="6"/>
        <v>7.7521966999999563</v>
      </c>
      <c r="O28">
        <f t="shared" si="7"/>
        <v>77.447312450160311</v>
      </c>
      <c r="P28">
        <f t="shared" si="8"/>
        <v>53.586296211818279</v>
      </c>
    </row>
    <row r="29" spans="1:16" x14ac:dyDescent="0.2">
      <c r="A29" s="1">
        <v>41807</v>
      </c>
      <c r="B29">
        <v>193.0938664</v>
      </c>
      <c r="C29">
        <v>194.03933169999999</v>
      </c>
      <c r="D29">
        <v>192.88486889999999</v>
      </c>
      <c r="E29">
        <v>193.9</v>
      </c>
      <c r="F29">
        <v>84834000</v>
      </c>
      <c r="H29">
        <f t="shared" si="0"/>
        <v>193.9</v>
      </c>
      <c r="I29">
        <f t="shared" si="1"/>
        <v>192.19204400000001</v>
      </c>
      <c r="J29">
        <f t="shared" si="2"/>
        <v>194.1890458</v>
      </c>
      <c r="K29">
        <f t="shared" si="3"/>
        <v>85.526012044656255</v>
      </c>
      <c r="L29">
        <f t="shared" si="4"/>
        <v>55.455380249218486</v>
      </c>
      <c r="M29">
        <f t="shared" si="5"/>
        <v>3.8838679999999783</v>
      </c>
      <c r="N29">
        <f t="shared" si="6"/>
        <v>7.4404886999999746</v>
      </c>
      <c r="O29">
        <f t="shared" si="7"/>
        <v>52.199098158700131</v>
      </c>
      <c r="P29">
        <f t="shared" si="8"/>
        <v>40.999432989210142</v>
      </c>
    </row>
    <row r="30" spans="1:16" x14ac:dyDescent="0.2">
      <c r="A30" s="1">
        <v>41806</v>
      </c>
      <c r="B30">
        <v>192.96191469999999</v>
      </c>
      <c r="C30">
        <v>193.76803749999999</v>
      </c>
      <c r="D30">
        <v>192.73301559999999</v>
      </c>
      <c r="E30">
        <v>193.36</v>
      </c>
      <c r="F30">
        <v>87424000</v>
      </c>
      <c r="H30">
        <f t="shared" si="0"/>
        <v>193.36</v>
      </c>
      <c r="I30">
        <f t="shared" si="1"/>
        <v>192.19204400000001</v>
      </c>
      <c r="J30">
        <f t="shared" si="2"/>
        <v>194.70980979999999</v>
      </c>
      <c r="K30">
        <f t="shared" si="3"/>
        <v>46.388587850387594</v>
      </c>
      <c r="L30">
        <f t="shared" si="4"/>
        <v>31.822498992707555</v>
      </c>
      <c r="M30">
        <f t="shared" si="5"/>
        <v>2.6038679999999772</v>
      </c>
      <c r="N30">
        <f t="shared" si="6"/>
        <v>8.3692079999999862</v>
      </c>
      <c r="O30">
        <f t="shared" si="7"/>
        <v>31.11247802659441</v>
      </c>
      <c r="P30">
        <f t="shared" si="8"/>
        <v>43.394002675624868</v>
      </c>
    </row>
    <row r="31" spans="1:16" x14ac:dyDescent="0.2">
      <c r="A31" s="1">
        <v>41803</v>
      </c>
      <c r="B31">
        <v>192.991006</v>
      </c>
      <c r="C31">
        <v>193.38908979999999</v>
      </c>
      <c r="D31">
        <v>192.37397619999999</v>
      </c>
      <c r="E31">
        <v>193.2</v>
      </c>
      <c r="F31">
        <v>82017000</v>
      </c>
      <c r="H31">
        <f t="shared" si="0"/>
        <v>193.2</v>
      </c>
      <c r="I31">
        <f t="shared" si="1"/>
        <v>192.19204400000001</v>
      </c>
      <c r="J31">
        <f t="shared" si="2"/>
        <v>195.11776510000001</v>
      </c>
      <c r="K31">
        <f t="shared" si="3"/>
        <v>34.451540852611593</v>
      </c>
      <c r="L31">
        <f t="shared" si="4"/>
        <v>38.435790902051977</v>
      </c>
      <c r="M31">
        <f t="shared" si="5"/>
        <v>3.6475421999999753</v>
      </c>
      <c r="N31">
        <f t="shared" si="6"/>
        <v>9.1908375000000149</v>
      </c>
      <c r="O31">
        <f t="shared" si="7"/>
        <v>39.686722782335885</v>
      </c>
      <c r="P31">
        <f t="shared" si="8"/>
        <v>60.100967657346303</v>
      </c>
    </row>
    <row r="32" spans="1:16" x14ac:dyDescent="0.2">
      <c r="A32" s="1">
        <v>41802</v>
      </c>
      <c r="B32">
        <v>193.7645334</v>
      </c>
      <c r="C32">
        <v>193.8740105</v>
      </c>
      <c r="D32">
        <v>192.19204400000001</v>
      </c>
      <c r="E32">
        <v>192.62</v>
      </c>
      <c r="F32">
        <v>106350000</v>
      </c>
      <c r="H32">
        <f t="shared" si="0"/>
        <v>192.62</v>
      </c>
      <c r="I32">
        <f t="shared" si="1"/>
        <v>192.19204400000001</v>
      </c>
      <c r="J32">
        <f t="shared" si="2"/>
        <v>195.11776510000001</v>
      </c>
      <c r="K32">
        <f t="shared" si="3"/>
        <v>14.627368275123493</v>
      </c>
      <c r="L32">
        <f t="shared" si="4"/>
        <v>56.319297801705659</v>
      </c>
      <c r="M32">
        <f t="shared" si="5"/>
        <v>5.9552049999999781</v>
      </c>
      <c r="N32">
        <f t="shared" si="6"/>
        <v>10.028500300000019</v>
      </c>
      <c r="O32">
        <f t="shared" si="7"/>
        <v>59.382807217944311</v>
      </c>
      <c r="P32">
        <f t="shared" si="8"/>
        <v>77.278629456737278</v>
      </c>
    </row>
    <row r="33" spans="1:16" x14ac:dyDescent="0.2">
      <c r="A33" s="1">
        <v>41801</v>
      </c>
      <c r="B33">
        <v>193.97009539999999</v>
      </c>
      <c r="C33">
        <v>194.1890458</v>
      </c>
      <c r="D33">
        <v>193.55209930000001</v>
      </c>
      <c r="E33">
        <v>193.99</v>
      </c>
      <c r="F33">
        <v>68772000</v>
      </c>
      <c r="H33">
        <f t="shared" si="0"/>
        <v>193.99</v>
      </c>
      <c r="I33">
        <f t="shared" si="1"/>
        <v>191.77836980000001</v>
      </c>
      <c r="J33">
        <f t="shared" si="2"/>
        <v>195.11776510000001</v>
      </c>
      <c r="K33">
        <f t="shared" si="3"/>
        <v>66.228463578420843</v>
      </c>
      <c r="L33">
        <f t="shared" si="4"/>
        <v>80.657531056121385</v>
      </c>
      <c r="M33">
        <f t="shared" si="5"/>
        <v>8.8446244999999806</v>
      </c>
      <c r="N33">
        <f t="shared" si="6"/>
        <v>10.88791980000002</v>
      </c>
      <c r="O33">
        <f t="shared" si="7"/>
        <v>81.233372971758698</v>
      </c>
      <c r="P33">
        <f t="shared" si="8"/>
        <v>88.403797266382227</v>
      </c>
    </row>
    <row r="34" spans="1:16" x14ac:dyDescent="0.2">
      <c r="A34" s="1">
        <v>41800</v>
      </c>
      <c r="B34">
        <v>194.41123619999999</v>
      </c>
      <c r="C34">
        <v>194.70980979999999</v>
      </c>
      <c r="D34">
        <v>193.9932331</v>
      </c>
      <c r="E34">
        <v>194.67</v>
      </c>
      <c r="F34">
        <v>57129000</v>
      </c>
      <c r="H34">
        <f t="shared" si="0"/>
        <v>194.67</v>
      </c>
      <c r="I34">
        <f t="shared" si="1"/>
        <v>191.35438120000001</v>
      </c>
      <c r="J34">
        <f t="shared" si="2"/>
        <v>195.11776510000001</v>
      </c>
      <c r="K34">
        <f t="shared" si="3"/>
        <v>88.102061551572632</v>
      </c>
      <c r="L34">
        <f t="shared" si="4"/>
        <v>91.433265409985026</v>
      </c>
      <c r="M34">
        <f t="shared" si="5"/>
        <v>10.028558799999956</v>
      </c>
      <c r="N34">
        <f t="shared" si="6"/>
        <v>10.993851000000006</v>
      </c>
      <c r="O34">
        <f t="shared" si="7"/>
        <v>91.219708180508817</v>
      </c>
      <c r="P34">
        <f t="shared" si="8"/>
        <v>93.18026145998617</v>
      </c>
    </row>
    <row r="35" spans="1:16" x14ac:dyDescent="0.2">
      <c r="A35" s="1">
        <v>41799</v>
      </c>
      <c r="B35">
        <v>194.4210937</v>
      </c>
      <c r="C35">
        <v>195.11776510000001</v>
      </c>
      <c r="D35">
        <v>194.2419496</v>
      </c>
      <c r="E35">
        <v>194.65</v>
      </c>
      <c r="F35">
        <v>65119000</v>
      </c>
      <c r="H35">
        <f t="shared" si="0"/>
        <v>194.65</v>
      </c>
      <c r="I35">
        <f t="shared" si="1"/>
        <v>191.33262450000001</v>
      </c>
      <c r="J35">
        <f t="shared" si="2"/>
        <v>195.11776510000001</v>
      </c>
      <c r="K35">
        <f t="shared" si="3"/>
        <v>87.642068038370695</v>
      </c>
      <c r="L35">
        <f t="shared" si="4"/>
        <v>92.909278889039399</v>
      </c>
      <c r="M35">
        <f t="shared" si="5"/>
        <v>9.1785044999999741</v>
      </c>
      <c r="N35">
        <f t="shared" si="6"/>
        <v>9.8950750999999855</v>
      </c>
      <c r="O35">
        <f t="shared" si="7"/>
        <v>92.758310646879153</v>
      </c>
      <c r="P35">
        <f t="shared" si="8"/>
        <v>93.571114038640147</v>
      </c>
    </row>
    <row r="36" spans="1:16" x14ac:dyDescent="0.2">
      <c r="A36" s="1">
        <v>41796</v>
      </c>
      <c r="B36">
        <v>193.9424276</v>
      </c>
      <c r="C36">
        <v>194.499762</v>
      </c>
      <c r="D36">
        <v>193.852856</v>
      </c>
      <c r="E36">
        <v>194.45</v>
      </c>
      <c r="F36">
        <v>78696000</v>
      </c>
      <c r="H36">
        <f t="shared" si="0"/>
        <v>194.45</v>
      </c>
      <c r="I36">
        <f t="shared" si="1"/>
        <v>191.05443550000001</v>
      </c>
      <c r="J36">
        <f t="shared" si="2"/>
        <v>194.499762</v>
      </c>
      <c r="K36">
        <f t="shared" si="3"/>
        <v>98.555666640011751</v>
      </c>
      <c r="L36">
        <f t="shared" si="4"/>
        <v>95.171016612025539</v>
      </c>
      <c r="M36">
        <f t="shared" si="5"/>
        <v>7.7161552999999969</v>
      </c>
      <c r="N36">
        <f t="shared" si="6"/>
        <v>8.074436999999989</v>
      </c>
      <c r="O36">
        <f t="shared" si="7"/>
        <v>95.562765552570511</v>
      </c>
      <c r="P36">
        <f t="shared" si="8"/>
        <v>93.792927445870916</v>
      </c>
    </row>
    <row r="37" spans="1:16" x14ac:dyDescent="0.2">
      <c r="A37" s="1">
        <v>41795</v>
      </c>
      <c r="B37">
        <v>192.48497399999999</v>
      </c>
      <c r="C37">
        <v>193.7190435</v>
      </c>
      <c r="D37">
        <v>191.77836980000001</v>
      </c>
      <c r="E37">
        <v>193.52</v>
      </c>
      <c r="F37">
        <v>92103000</v>
      </c>
      <c r="H37">
        <f t="shared" si="0"/>
        <v>193.52</v>
      </c>
      <c r="I37">
        <f t="shared" si="1"/>
        <v>191.05443550000001</v>
      </c>
      <c r="J37">
        <f t="shared" si="2"/>
        <v>193.7190435</v>
      </c>
      <c r="K37">
        <f t="shared" si="3"/>
        <v>92.530101988735723</v>
      </c>
      <c r="L37">
        <f t="shared" si="4"/>
        <v>92.357953986669472</v>
      </c>
      <c r="M37">
        <f t="shared" si="5"/>
        <v>6.0490692000000195</v>
      </c>
      <c r="N37">
        <f t="shared" si="6"/>
        <v>6.5471597000000088</v>
      </c>
      <c r="O37">
        <f t="shared" si="7"/>
        <v>92.392265916470791</v>
      </c>
      <c r="P37">
        <f t="shared" si="8"/>
        <v>93.411458316309506</v>
      </c>
    </row>
    <row r="38" spans="1:16" x14ac:dyDescent="0.2">
      <c r="A38" s="1">
        <v>41794</v>
      </c>
      <c r="B38">
        <v>191.55342870000001</v>
      </c>
      <c r="C38">
        <v>192.3794762</v>
      </c>
      <c r="D38">
        <v>191.35438120000001</v>
      </c>
      <c r="E38">
        <v>192.27</v>
      </c>
      <c r="F38">
        <v>55529000</v>
      </c>
      <c r="H38">
        <f t="shared" si="0"/>
        <v>192.27</v>
      </c>
      <c r="I38">
        <f t="shared" si="1"/>
        <v>190.41497369999999</v>
      </c>
      <c r="J38">
        <f t="shared" si="2"/>
        <v>192.3794762</v>
      </c>
      <c r="K38">
        <f t="shared" si="3"/>
        <v>94.427281207329159</v>
      </c>
      <c r="L38">
        <f t="shared" si="4"/>
        <v>93.374858382478976</v>
      </c>
      <c r="M38">
        <f t="shared" si="5"/>
        <v>5.5207964000000231</v>
      </c>
      <c r="N38">
        <f t="shared" si="6"/>
        <v>5.9094142000000431</v>
      </c>
      <c r="O38">
        <f t="shared" si="7"/>
        <v>93.423750868571418</v>
      </c>
      <c r="P38">
        <f t="shared" si="8"/>
        <v>95.036308125043988</v>
      </c>
    </row>
    <row r="39" spans="1:16" x14ac:dyDescent="0.2">
      <c r="A39" s="1">
        <v>41793</v>
      </c>
      <c r="B39">
        <v>191.51176559999999</v>
      </c>
      <c r="C39">
        <v>191.97952280000001</v>
      </c>
      <c r="D39">
        <v>191.33262450000001</v>
      </c>
      <c r="E39">
        <v>191.88</v>
      </c>
      <c r="F39">
        <v>65047000</v>
      </c>
      <c r="H39">
        <f t="shared" si="0"/>
        <v>191.88</v>
      </c>
      <c r="I39">
        <f t="shared" si="1"/>
        <v>190.1515216</v>
      </c>
      <c r="J39">
        <f t="shared" si="2"/>
        <v>192.06957080000001</v>
      </c>
      <c r="K39">
        <f t="shared" si="3"/>
        <v>90.116478763943519</v>
      </c>
      <c r="L39">
        <f t="shared" si="4"/>
        <v>93.986762670865815</v>
      </c>
      <c r="M39">
        <f t="shared" si="5"/>
        <v>6.7421367999999973</v>
      </c>
      <c r="N39">
        <f t="shared" si="6"/>
        <v>7.1407054000000301</v>
      </c>
      <c r="O39">
        <f t="shared" si="7"/>
        <v>94.418358163886282</v>
      </c>
      <c r="P39">
        <f t="shared" si="8"/>
        <v>95.356268581725431</v>
      </c>
    </row>
    <row r="40" spans="1:16" x14ac:dyDescent="0.2">
      <c r="A40" s="1">
        <v>41792</v>
      </c>
      <c r="B40">
        <v>192.02976150000001</v>
      </c>
      <c r="C40">
        <v>192.06957080000001</v>
      </c>
      <c r="D40">
        <v>191.05443550000001</v>
      </c>
      <c r="E40">
        <v>191.98</v>
      </c>
      <c r="F40">
        <v>64656000</v>
      </c>
      <c r="H40">
        <f t="shared" si="0"/>
        <v>191.98</v>
      </c>
      <c r="I40">
        <f t="shared" si="1"/>
        <v>190.04270829999999</v>
      </c>
      <c r="J40">
        <f t="shared" si="2"/>
        <v>192.06957080000001</v>
      </c>
      <c r="K40">
        <f t="shared" si="3"/>
        <v>95.580815176164265</v>
      </c>
      <c r="L40">
        <f t="shared" si="4"/>
        <v>96.998247571879617</v>
      </c>
      <c r="M40">
        <f t="shared" si="5"/>
        <v>8.5001929999999959</v>
      </c>
      <c r="N40">
        <f t="shared" si="6"/>
        <v>8.7390473000000384</v>
      </c>
      <c r="O40">
        <f t="shared" si="7"/>
        <v>97.266815342674235</v>
      </c>
      <c r="P40">
        <f t="shared" si="8"/>
        <v>95.719993487082036</v>
      </c>
    </row>
    <row r="41" spans="1:16" x14ac:dyDescent="0.2">
      <c r="A41" s="1">
        <v>41789</v>
      </c>
      <c r="B41">
        <v>191.27233960000001</v>
      </c>
      <c r="C41">
        <v>191.87942699999999</v>
      </c>
      <c r="D41">
        <v>191.11310359999999</v>
      </c>
      <c r="E41">
        <v>191.76</v>
      </c>
      <c r="F41">
        <v>76316000</v>
      </c>
      <c r="H41">
        <f t="shared" si="0"/>
        <v>191.76</v>
      </c>
      <c r="I41">
        <f t="shared" si="1"/>
        <v>188.6836333</v>
      </c>
      <c r="J41">
        <f t="shared" si="2"/>
        <v>191.87942699999999</v>
      </c>
      <c r="K41">
        <f t="shared" si="3"/>
        <v>96.262994072489661</v>
      </c>
      <c r="L41">
        <f t="shared" si="4"/>
        <v>94.57132417477294</v>
      </c>
      <c r="M41">
        <f t="shared" si="5"/>
        <v>9.8678095999999869</v>
      </c>
      <c r="N41">
        <f t="shared" si="6"/>
        <v>10.455000900000016</v>
      </c>
      <c r="O41">
        <f t="shared" si="7"/>
        <v>94.383632238615803</v>
      </c>
      <c r="P41">
        <f t="shared" si="8"/>
        <v>94.832018857971477</v>
      </c>
    </row>
    <row r="42" spans="1:16" x14ac:dyDescent="0.2">
      <c r="A42" s="1">
        <v>41788</v>
      </c>
      <c r="B42">
        <v>190.9026303</v>
      </c>
      <c r="C42">
        <v>191.47985650000001</v>
      </c>
      <c r="D42">
        <v>190.41497369999999</v>
      </c>
      <c r="E42">
        <v>191.45</v>
      </c>
      <c r="F42">
        <v>64377000</v>
      </c>
      <c r="H42">
        <f t="shared" si="0"/>
        <v>191.45</v>
      </c>
      <c r="I42">
        <f t="shared" si="1"/>
        <v>187.96346539999999</v>
      </c>
      <c r="J42">
        <f t="shared" si="2"/>
        <v>191.47985650000001</v>
      </c>
      <c r="K42">
        <f t="shared" si="3"/>
        <v>99.150933466984881</v>
      </c>
      <c r="L42">
        <f t="shared" si="4"/>
        <v>95.373421883063997</v>
      </c>
      <c r="M42">
        <f t="shared" si="5"/>
        <v>11.219165099999998</v>
      </c>
      <c r="N42">
        <f t="shared" si="6"/>
        <v>11.746644300000014</v>
      </c>
      <c r="O42">
        <f t="shared" si="7"/>
        <v>95.509532879956055</v>
      </c>
      <c r="P42">
        <f t="shared" si="8"/>
        <v>94.974782762470866</v>
      </c>
    </row>
    <row r="43" spans="1:16" x14ac:dyDescent="0.2">
      <c r="A43" s="1">
        <v>41787</v>
      </c>
      <c r="B43">
        <v>190.6093343</v>
      </c>
      <c r="C43">
        <v>190.9079078</v>
      </c>
      <c r="D43">
        <v>190.1515216</v>
      </c>
      <c r="E43">
        <v>190.47</v>
      </c>
      <c r="F43">
        <v>66723000</v>
      </c>
      <c r="H43">
        <f t="shared" si="0"/>
        <v>190.47</v>
      </c>
      <c r="I43">
        <f t="shared" si="1"/>
        <v>187.1650917</v>
      </c>
      <c r="J43">
        <f t="shared" si="2"/>
        <v>190.9079078</v>
      </c>
      <c r="K43">
        <f t="shared" si="3"/>
        <v>88.300044984844291</v>
      </c>
      <c r="L43">
        <f t="shared" si="4"/>
        <v>94.383196806331171</v>
      </c>
      <c r="M43">
        <f t="shared" si="5"/>
        <v>10.990352699999988</v>
      </c>
      <c r="N43">
        <f t="shared" si="6"/>
        <v>11.617353899999983</v>
      </c>
      <c r="O43">
        <f t="shared" si="7"/>
        <v>94.602891455342544</v>
      </c>
      <c r="P43">
        <f t="shared" si="8"/>
        <v>94.31051586322657</v>
      </c>
    </row>
    <row r="44" spans="1:16" x14ac:dyDescent="0.2">
      <c r="A44" s="1">
        <v>41786</v>
      </c>
      <c r="B44">
        <v>190.15218569999999</v>
      </c>
      <c r="C44">
        <v>190.6697149</v>
      </c>
      <c r="D44">
        <v>190.04270829999999</v>
      </c>
      <c r="E44">
        <v>190.61</v>
      </c>
      <c r="F44">
        <v>72010000</v>
      </c>
      <c r="H44">
        <f t="shared" si="0"/>
        <v>190.61</v>
      </c>
      <c r="I44">
        <f t="shared" si="1"/>
        <v>186.18227780000001</v>
      </c>
      <c r="J44">
        <f t="shared" si="2"/>
        <v>190.6697149</v>
      </c>
      <c r="K44">
        <f t="shared" si="3"/>
        <v>98.669287197362848</v>
      </c>
      <c r="L44">
        <f t="shared" si="4"/>
        <v>94.304353742899409</v>
      </c>
      <c r="M44">
        <f t="shared" si="5"/>
        <v>10.5490791</v>
      </c>
      <c r="N44">
        <f t="shared" si="6"/>
        <v>11.126321099999984</v>
      </c>
      <c r="O44">
        <f t="shared" si="7"/>
        <v>94.811923952114014</v>
      </c>
      <c r="P44">
        <f t="shared" si="8"/>
        <v>86.158693666949375</v>
      </c>
    </row>
    <row r="45" spans="1:16" x14ac:dyDescent="0.2">
      <c r="A45" s="1">
        <v>41782</v>
      </c>
      <c r="B45">
        <v>188.8528206</v>
      </c>
      <c r="C45">
        <v>189.5693785</v>
      </c>
      <c r="D45">
        <v>188.6836333</v>
      </c>
      <c r="E45">
        <v>189.44</v>
      </c>
      <c r="F45">
        <v>61092800</v>
      </c>
      <c r="H45">
        <f t="shared" si="0"/>
        <v>189.44</v>
      </c>
      <c r="I45">
        <f t="shared" si="1"/>
        <v>186.18227780000001</v>
      </c>
      <c r="J45">
        <f t="shared" si="2"/>
        <v>189.5693785</v>
      </c>
      <c r="K45">
        <f t="shared" si="3"/>
        <v>96.180258236786358</v>
      </c>
      <c r="L45">
        <f t="shared" si="4"/>
        <v>93.652327765361647</v>
      </c>
      <c r="M45">
        <f t="shared" si="5"/>
        <v>8.7569875999999738</v>
      </c>
      <c r="N45">
        <f t="shared" si="6"/>
        <v>9.3640863999999908</v>
      </c>
      <c r="O45">
        <f t="shared" si="7"/>
        <v>93.516732182223166</v>
      </c>
      <c r="P45">
        <f t="shared" si="8"/>
        <v>74.337421628684197</v>
      </c>
    </row>
    <row r="46" spans="1:16" x14ac:dyDescent="0.2">
      <c r="A46" s="1">
        <v>41781</v>
      </c>
      <c r="B46">
        <v>188.28194629999999</v>
      </c>
      <c r="C46">
        <v>189.07814859999999</v>
      </c>
      <c r="D46">
        <v>187.96346539999999</v>
      </c>
      <c r="E46">
        <v>188.69</v>
      </c>
      <c r="F46">
        <v>61549000</v>
      </c>
      <c r="H46">
        <f t="shared" si="0"/>
        <v>188.69</v>
      </c>
      <c r="I46">
        <f t="shared" si="1"/>
        <v>185.82636529999999</v>
      </c>
      <c r="J46">
        <f t="shared" si="2"/>
        <v>189.07814859999999</v>
      </c>
      <c r="K46">
        <f t="shared" si="3"/>
        <v>88.063515794548991</v>
      </c>
      <c r="L46">
        <f t="shared" si="4"/>
        <v>72.096052677849571</v>
      </c>
      <c r="M46">
        <f t="shared" si="5"/>
        <v>6.5648960999999701</v>
      </c>
      <c r="N46">
        <f t="shared" si="6"/>
        <v>9.3587129000000004</v>
      </c>
      <c r="O46">
        <f t="shared" si="7"/>
        <v>70.14742486651096</v>
      </c>
      <c r="P46">
        <f t="shared" si="8"/>
        <v>57.638885781068701</v>
      </c>
    </row>
    <row r="47" spans="1:16" x14ac:dyDescent="0.2">
      <c r="A47" s="1">
        <v>41780</v>
      </c>
      <c r="B47">
        <v>187.19494900000001</v>
      </c>
      <c r="C47">
        <v>188.31957170000001</v>
      </c>
      <c r="D47">
        <v>187.1650917</v>
      </c>
      <c r="E47">
        <v>188.23</v>
      </c>
      <c r="F47">
        <v>89093000</v>
      </c>
      <c r="H47">
        <f t="shared" si="0"/>
        <v>188.23</v>
      </c>
      <c r="I47">
        <f t="shared" si="1"/>
        <v>185.59436930000001</v>
      </c>
      <c r="J47">
        <f t="shared" si="2"/>
        <v>188.31957170000001</v>
      </c>
      <c r="K47">
        <f t="shared" si="3"/>
        <v>96.713209264749594</v>
      </c>
      <c r="L47">
        <f t="shared" si="4"/>
        <v>61.869118913352317</v>
      </c>
      <c r="M47">
        <f t="shared" si="5"/>
        <v>5.9468920999999568</v>
      </c>
      <c r="N47">
        <f t="shared" si="6"/>
        <v>10.020356699999979</v>
      </c>
      <c r="O47">
        <f t="shared" si="7"/>
        <v>59.348107837318494</v>
      </c>
      <c r="P47">
        <f t="shared" si="8"/>
        <v>47.648742120613882</v>
      </c>
    </row>
    <row r="48" spans="1:16" x14ac:dyDescent="0.2">
      <c r="A48" s="1">
        <v>41779</v>
      </c>
      <c r="B48">
        <v>187.7547801</v>
      </c>
      <c r="C48">
        <v>187.77468519999999</v>
      </c>
      <c r="D48">
        <v>186.18227780000001</v>
      </c>
      <c r="E48">
        <v>186.66</v>
      </c>
      <c r="F48">
        <v>111644000</v>
      </c>
      <c r="H48">
        <f t="shared" si="0"/>
        <v>186.66</v>
      </c>
      <c r="I48">
        <f t="shared" si="1"/>
        <v>185.59436930000001</v>
      </c>
      <c r="J48">
        <f t="shared" si="2"/>
        <v>188.97609650000001</v>
      </c>
      <c r="K48">
        <f t="shared" si="3"/>
        <v>31.511432974250127</v>
      </c>
      <c r="L48">
        <f t="shared" si="4"/>
        <v>42.881752395597609</v>
      </c>
      <c r="M48">
        <f t="shared" si="5"/>
        <v>4.8668920999999727</v>
      </c>
      <c r="N48">
        <f t="shared" si="6"/>
        <v>11.208581399999957</v>
      </c>
      <c r="O48">
        <f t="shared" si="7"/>
        <v>43.421124639376679</v>
      </c>
      <c r="P48">
        <f t="shared" si="8"/>
        <v>41.59751266250867</v>
      </c>
    </row>
    <row r="49" spans="1:16" x14ac:dyDescent="0.2">
      <c r="A49" s="1">
        <v>41778</v>
      </c>
      <c r="B49">
        <v>186.7950069</v>
      </c>
      <c r="C49">
        <v>187.98928470000001</v>
      </c>
      <c r="D49">
        <v>186.62581750000001</v>
      </c>
      <c r="E49">
        <v>187.84</v>
      </c>
      <c r="F49">
        <v>63839000</v>
      </c>
      <c r="H49">
        <f t="shared" si="0"/>
        <v>187.84</v>
      </c>
      <c r="I49">
        <f t="shared" si="1"/>
        <v>185.59436930000001</v>
      </c>
      <c r="J49">
        <f t="shared" si="2"/>
        <v>189.50779639999999</v>
      </c>
      <c r="K49">
        <f t="shared" si="3"/>
        <v>57.382714501057265</v>
      </c>
      <c r="L49">
        <f t="shared" si="4"/>
        <v>40.176993885146452</v>
      </c>
      <c r="M49">
        <f t="shared" si="5"/>
        <v>4.7168920999999671</v>
      </c>
      <c r="N49">
        <f t="shared" si="6"/>
        <v>11.740281299999936</v>
      </c>
      <c r="O49">
        <f t="shared" si="7"/>
        <v>40.176993885146459</v>
      </c>
      <c r="P49">
        <f t="shared" si="8"/>
        <v>46.973544206796142</v>
      </c>
    </row>
    <row r="50" spans="1:16" x14ac:dyDescent="0.2">
      <c r="A50" s="1">
        <v>41775</v>
      </c>
      <c r="B50">
        <v>186.6125844</v>
      </c>
      <c r="C50">
        <v>187.22961710000001</v>
      </c>
      <c r="D50">
        <v>185.82636529999999</v>
      </c>
      <c r="E50">
        <v>187.15</v>
      </c>
      <c r="F50">
        <v>97458000</v>
      </c>
      <c r="H50">
        <f t="shared" si="0"/>
        <v>187.15</v>
      </c>
      <c r="I50">
        <f t="shared" si="1"/>
        <v>185.59436930000001</v>
      </c>
      <c r="J50">
        <f t="shared" si="2"/>
        <v>189.50779639999999</v>
      </c>
      <c r="K50">
        <f t="shared" si="3"/>
        <v>39.751109711485441</v>
      </c>
      <c r="L50">
        <f t="shared" si="4"/>
        <v>41.806692985968681</v>
      </c>
      <c r="M50">
        <f t="shared" si="5"/>
        <v>4.6958506999999656</v>
      </c>
      <c r="N50">
        <f t="shared" si="6"/>
        <v>11.399239899999941</v>
      </c>
      <c r="O50">
        <f t="shared" si="7"/>
        <v>41.19441946300288</v>
      </c>
      <c r="P50">
        <f t="shared" si="8"/>
        <v>61.566347312964446</v>
      </c>
    </row>
    <row r="51" spans="1:16" x14ac:dyDescent="0.2">
      <c r="A51" s="1">
        <v>41774</v>
      </c>
      <c r="B51">
        <v>187.78392099999999</v>
      </c>
      <c r="C51">
        <v>187.8237311</v>
      </c>
      <c r="D51">
        <v>185.59436930000001</v>
      </c>
      <c r="E51">
        <v>186.51</v>
      </c>
      <c r="F51">
        <v>154956000</v>
      </c>
      <c r="H51">
        <f t="shared" si="0"/>
        <v>186.51</v>
      </c>
      <c r="I51">
        <f t="shared" si="1"/>
        <v>185.59436930000001</v>
      </c>
      <c r="J51">
        <f t="shared" si="2"/>
        <v>189.50779639999999</v>
      </c>
      <c r="K51">
        <f t="shared" si="3"/>
        <v>23.39715744289666</v>
      </c>
      <c r="L51">
        <f t="shared" si="4"/>
        <v>58.412681891963075</v>
      </c>
      <c r="M51">
        <f t="shared" si="5"/>
        <v>7.0712621999999783</v>
      </c>
      <c r="N51">
        <f t="shared" si="6"/>
        <v>11.874651399999948</v>
      </c>
      <c r="O51">
        <f t="shared" si="7"/>
        <v>59.549219272239093</v>
      </c>
      <c r="P51">
        <f t="shared" si="8"/>
        <v>76.342193873864687</v>
      </c>
    </row>
    <row r="52" spans="1:16" x14ac:dyDescent="0.2">
      <c r="A52" s="1">
        <v>41773</v>
      </c>
      <c r="B52">
        <v>188.88652490000001</v>
      </c>
      <c r="C52">
        <v>188.97609650000001</v>
      </c>
      <c r="D52">
        <v>187.89128529999999</v>
      </c>
      <c r="E52">
        <v>188.16</v>
      </c>
      <c r="F52">
        <v>72367000</v>
      </c>
      <c r="H52">
        <f t="shared" si="0"/>
        <v>188.16</v>
      </c>
      <c r="I52">
        <f t="shared" si="1"/>
        <v>185.93541070000001</v>
      </c>
      <c r="J52">
        <f t="shared" si="2"/>
        <v>189.50779639999999</v>
      </c>
      <c r="K52">
        <f t="shared" si="3"/>
        <v>62.271811803523939</v>
      </c>
      <c r="L52">
        <f t="shared" si="4"/>
        <v>83.171600886361901</v>
      </c>
      <c r="M52">
        <f t="shared" si="5"/>
        <v>9.9166736999999898</v>
      </c>
      <c r="N52">
        <f t="shared" si="6"/>
        <v>11.811834999999974</v>
      </c>
      <c r="O52">
        <f t="shared" si="7"/>
        <v>83.955403203651358</v>
      </c>
      <c r="P52">
        <f t="shared" si="8"/>
        <v>81.058424948527829</v>
      </c>
    </row>
    <row r="53" spans="1:16" x14ac:dyDescent="0.2">
      <c r="A53" s="1">
        <v>41772</v>
      </c>
      <c r="B53">
        <v>189.12961680000001</v>
      </c>
      <c r="C53">
        <v>189.50779639999999</v>
      </c>
      <c r="D53">
        <v>188.86091020000001</v>
      </c>
      <c r="E53">
        <v>189.05</v>
      </c>
      <c r="F53">
        <v>66454000</v>
      </c>
      <c r="H53">
        <f t="shared" si="0"/>
        <v>189.05</v>
      </c>
      <c r="I53">
        <f t="shared" si="1"/>
        <v>185.1189578</v>
      </c>
      <c r="J53">
        <f t="shared" si="2"/>
        <v>189.50779639999999</v>
      </c>
      <c r="K53">
        <f t="shared" si="3"/>
        <v>89.569076429468623</v>
      </c>
      <c r="L53">
        <f t="shared" si="4"/>
        <v>83.806955500548483</v>
      </c>
      <c r="M53">
        <f t="shared" si="5"/>
        <v>9.6331265999999971</v>
      </c>
      <c r="N53">
        <f t="shared" si="6"/>
        <v>11.263921799999991</v>
      </c>
      <c r="O53">
        <f t="shared" si="7"/>
        <v>85.521959145703633</v>
      </c>
      <c r="P53">
        <f t="shared" si="8"/>
        <v>72.747004644654353</v>
      </c>
    </row>
    <row r="54" spans="1:16" x14ac:dyDescent="0.2">
      <c r="A54" s="1">
        <v>41771</v>
      </c>
      <c r="B54">
        <v>187.89474680000001</v>
      </c>
      <c r="C54">
        <v>188.96956850000001</v>
      </c>
      <c r="D54">
        <v>187.09858259999999</v>
      </c>
      <c r="E54">
        <v>188.88</v>
      </c>
      <c r="F54">
        <v>86940000</v>
      </c>
      <c r="H54">
        <f t="shared" si="0"/>
        <v>188.88</v>
      </c>
      <c r="I54">
        <f t="shared" si="1"/>
        <v>185.1189578</v>
      </c>
      <c r="J54">
        <f t="shared" si="2"/>
        <v>188.96956850000001</v>
      </c>
      <c r="K54">
        <f t="shared" si="3"/>
        <v>97.673914426093162</v>
      </c>
      <c r="L54">
        <f t="shared" si="4"/>
        <v>71.720275580566792</v>
      </c>
      <c r="M54">
        <f t="shared" si="5"/>
        <v>7.3631265999999869</v>
      </c>
      <c r="N54">
        <f t="shared" si="6"/>
        <v>9.9909567999999922</v>
      </c>
      <c r="O54">
        <f t="shared" si="7"/>
        <v>73.697912496228511</v>
      </c>
      <c r="P54">
        <f t="shared" si="8"/>
        <v>58.291316476454845</v>
      </c>
    </row>
    <row r="55" spans="1:16" x14ac:dyDescent="0.2">
      <c r="A55" s="1">
        <v>41768</v>
      </c>
      <c r="B55">
        <v>186.81119709999999</v>
      </c>
      <c r="C55">
        <v>187.13961689999999</v>
      </c>
      <c r="D55">
        <v>185.93541070000001</v>
      </c>
      <c r="E55">
        <v>187.06</v>
      </c>
      <c r="F55">
        <v>83679000</v>
      </c>
      <c r="H55">
        <f t="shared" si="0"/>
        <v>187.06</v>
      </c>
      <c r="I55">
        <f t="shared" si="1"/>
        <v>185.1189578</v>
      </c>
      <c r="J55">
        <f t="shared" si="2"/>
        <v>188.14343030000001</v>
      </c>
      <c r="K55">
        <f t="shared" si="3"/>
        <v>64.177875646083649</v>
      </c>
      <c r="L55">
        <f t="shared" si="4"/>
        <v>59.071564865972618</v>
      </c>
      <c r="M55">
        <f t="shared" si="5"/>
        <v>5.4631265999999812</v>
      </c>
      <c r="N55">
        <f t="shared" si="6"/>
        <v>9.2562196999999742</v>
      </c>
      <c r="O55">
        <f t="shared" si="7"/>
        <v>59.021142292030902</v>
      </c>
      <c r="P55">
        <f t="shared" si="8"/>
        <v>49.3654649661473</v>
      </c>
    </row>
    <row r="56" spans="1:16" x14ac:dyDescent="0.2">
      <c r="A56" s="1">
        <v>41767</v>
      </c>
      <c r="B56">
        <v>186.80985609999999</v>
      </c>
      <c r="C56">
        <v>188.14343030000001</v>
      </c>
      <c r="D56">
        <v>186.18287720000001</v>
      </c>
      <c r="E56">
        <v>186.78</v>
      </c>
      <c r="F56">
        <v>93618000</v>
      </c>
      <c r="H56">
        <f t="shared" si="0"/>
        <v>186.78</v>
      </c>
      <c r="I56">
        <f t="shared" si="1"/>
        <v>185.1189578</v>
      </c>
      <c r="J56">
        <f t="shared" si="2"/>
        <v>188.23483139999999</v>
      </c>
      <c r="K56">
        <f t="shared" si="3"/>
        <v>53.309036669523579</v>
      </c>
      <c r="L56">
        <f t="shared" si="4"/>
        <v>39.8256163743347</v>
      </c>
      <c r="M56">
        <f t="shared" si="5"/>
        <v>3.6834865999999806</v>
      </c>
      <c r="N56">
        <f t="shared" si="6"/>
        <v>8.7379807999999741</v>
      </c>
      <c r="O56">
        <f t="shared" si="7"/>
        <v>42.154894641105088</v>
      </c>
      <c r="P56">
        <f t="shared" si="8"/>
        <v>47.993000174352851</v>
      </c>
    </row>
    <row r="57" spans="1:16" x14ac:dyDescent="0.2">
      <c r="A57" s="1">
        <v>41766</v>
      </c>
      <c r="B57">
        <v>186.5122514</v>
      </c>
      <c r="C57">
        <v>187.06956890000001</v>
      </c>
      <c r="D57">
        <v>185.1189578</v>
      </c>
      <c r="E57">
        <v>186.98</v>
      </c>
      <c r="F57">
        <v>106500000</v>
      </c>
      <c r="H57">
        <f t="shared" si="0"/>
        <v>186.98</v>
      </c>
      <c r="I57">
        <f t="shared" si="1"/>
        <v>185.1189578</v>
      </c>
      <c r="J57">
        <f t="shared" si="2"/>
        <v>188.23483139999999</v>
      </c>
      <c r="K57">
        <f t="shared" si="3"/>
        <v>59.727782282310613</v>
      </c>
      <c r="L57">
        <f t="shared" si="4"/>
        <v>45.881891564219892</v>
      </c>
      <c r="M57">
        <f t="shared" si="5"/>
        <v>3.8138466000000051</v>
      </c>
      <c r="N57">
        <f t="shared" si="6"/>
        <v>8.1283407999999895</v>
      </c>
      <c r="O57">
        <f t="shared" si="7"/>
        <v>46.920357965305911</v>
      </c>
      <c r="P57">
        <f t="shared" si="8"/>
        <v>59.996022259146308</v>
      </c>
    </row>
    <row r="58" spans="1:16" x14ac:dyDescent="0.2">
      <c r="A58" s="1">
        <v>41765</v>
      </c>
      <c r="B58">
        <v>187.10418670000001</v>
      </c>
      <c r="C58">
        <v>187.2335673</v>
      </c>
      <c r="D58">
        <v>185.85019059999999</v>
      </c>
      <c r="E58">
        <v>185.89</v>
      </c>
      <c r="F58">
        <v>85454000</v>
      </c>
      <c r="H58">
        <f t="shared" si="0"/>
        <v>185.89</v>
      </c>
      <c r="I58">
        <f t="shared" si="1"/>
        <v>185.72859779999999</v>
      </c>
      <c r="J58">
        <f t="shared" si="2"/>
        <v>188.23483139999999</v>
      </c>
      <c r="K58">
        <f t="shared" si="3"/>
        <v>6.4400301711699024</v>
      </c>
      <c r="L58">
        <f t="shared" si="4"/>
        <v>50.684595838229207</v>
      </c>
      <c r="M58">
        <f t="shared" si="5"/>
        <v>5.0336606000000188</v>
      </c>
      <c r="N58">
        <f t="shared" si="6"/>
        <v>9.1681547999999964</v>
      </c>
      <c r="O58">
        <f t="shared" si="7"/>
        <v>54.903747916647539</v>
      </c>
      <c r="P58">
        <f t="shared" si="8"/>
        <v>72.569654458196624</v>
      </c>
    </row>
    <row r="59" spans="1:16" x14ac:dyDescent="0.2">
      <c r="A59" s="1">
        <v>41764</v>
      </c>
      <c r="B59">
        <v>186.24611400000001</v>
      </c>
      <c r="C59">
        <v>187.64937900000001</v>
      </c>
      <c r="D59">
        <v>185.72859779999999</v>
      </c>
      <c r="E59">
        <v>187.52</v>
      </c>
      <c r="F59">
        <v>75883000</v>
      </c>
      <c r="H59">
        <f t="shared" si="0"/>
        <v>187.52</v>
      </c>
      <c r="I59">
        <f t="shared" si="1"/>
        <v>185.72859779999999</v>
      </c>
      <c r="J59">
        <f t="shared" si="2"/>
        <v>188.23483139999999</v>
      </c>
      <c r="K59">
        <f t="shared" si="3"/>
        <v>71.47786223917916</v>
      </c>
      <c r="L59">
        <f t="shared" si="4"/>
        <v>77.486358013098069</v>
      </c>
      <c r="M59">
        <f t="shared" si="5"/>
        <v>8.2231146000000308</v>
      </c>
      <c r="N59">
        <f t="shared" si="6"/>
        <v>10.520340199999993</v>
      </c>
      <c r="O59">
        <f t="shared" si="7"/>
        <v>78.163960895485459</v>
      </c>
      <c r="P59">
        <f t="shared" si="8"/>
        <v>83.479405158209943</v>
      </c>
    </row>
    <row r="60" spans="1:16" x14ac:dyDescent="0.2">
      <c r="A60" s="1">
        <v>41761</v>
      </c>
      <c r="B60">
        <v>187.4088036</v>
      </c>
      <c r="C60">
        <v>188.23483139999999</v>
      </c>
      <c r="D60">
        <v>186.88133999999999</v>
      </c>
      <c r="E60">
        <v>187.16</v>
      </c>
      <c r="F60">
        <v>98122000</v>
      </c>
      <c r="H60">
        <f t="shared" si="0"/>
        <v>187.16</v>
      </c>
      <c r="I60">
        <f t="shared" si="1"/>
        <v>184.0791438</v>
      </c>
      <c r="J60">
        <f t="shared" si="2"/>
        <v>188.23483139999999</v>
      </c>
      <c r="K60">
        <f t="shared" si="3"/>
        <v>74.135895104338559</v>
      </c>
      <c r="L60">
        <f t="shared" si="4"/>
        <v>85.203067872081519</v>
      </c>
      <c r="M60">
        <f t="shared" si="5"/>
        <v>9.7625686000000087</v>
      </c>
      <c r="N60">
        <f t="shared" si="6"/>
        <v>11.534054699999984</v>
      </c>
      <c r="O60">
        <f t="shared" si="7"/>
        <v>84.641254562456879</v>
      </c>
      <c r="P60">
        <f t="shared" si="8"/>
        <v>83.238769269501518</v>
      </c>
    </row>
    <row r="61" spans="1:16" x14ac:dyDescent="0.2">
      <c r="A61" s="1">
        <v>41760</v>
      </c>
      <c r="B61">
        <v>187.32052569999999</v>
      </c>
      <c r="C61">
        <v>187.93756279999999</v>
      </c>
      <c r="D61">
        <v>186.8328673</v>
      </c>
      <c r="E61">
        <v>187.43</v>
      </c>
      <c r="F61">
        <v>93019000</v>
      </c>
      <c r="H61">
        <f t="shared" si="0"/>
        <v>187.43</v>
      </c>
      <c r="I61">
        <f t="shared" si="1"/>
        <v>184.0791438</v>
      </c>
      <c r="J61">
        <f t="shared" si="2"/>
        <v>187.93756279999999</v>
      </c>
      <c r="K61">
        <f t="shared" si="3"/>
        <v>86.845316695776475</v>
      </c>
      <c r="L61">
        <f t="shared" si="4"/>
        <v>87.591216605982254</v>
      </c>
      <c r="M61">
        <f t="shared" si="5"/>
        <v>9.4525686000000064</v>
      </c>
      <c r="N61">
        <f t="shared" si="6"/>
        <v>10.786540000000002</v>
      </c>
      <c r="O61">
        <f t="shared" si="7"/>
        <v>87.633000016687504</v>
      </c>
      <c r="P61">
        <f t="shared" si="8"/>
        <v>73.221090050542543</v>
      </c>
    </row>
    <row r="62" spans="1:16" x14ac:dyDescent="0.2">
      <c r="A62" s="1">
        <v>41759</v>
      </c>
      <c r="B62">
        <v>186.54415800000001</v>
      </c>
      <c r="C62">
        <v>187.59909189999999</v>
      </c>
      <c r="D62">
        <v>186.2854007</v>
      </c>
      <c r="E62">
        <v>187.41</v>
      </c>
      <c r="F62">
        <v>101508000</v>
      </c>
      <c r="H62">
        <f t="shared" si="0"/>
        <v>187.41</v>
      </c>
      <c r="I62">
        <f t="shared" si="1"/>
        <v>184.0791438</v>
      </c>
      <c r="J62">
        <f t="shared" si="2"/>
        <v>187.59909189999999</v>
      </c>
      <c r="K62">
        <f t="shared" si="3"/>
        <v>94.627991816129494</v>
      </c>
      <c r="L62">
        <f t="shared" si="4"/>
        <v>77.275751861412701</v>
      </c>
      <c r="M62">
        <f t="shared" si="5"/>
        <v>8.0125686000000087</v>
      </c>
      <c r="N62">
        <f t="shared" si="6"/>
        <v>10.346534300000002</v>
      </c>
      <c r="O62">
        <f t="shared" si="7"/>
        <v>77.44205322936017</v>
      </c>
      <c r="P62">
        <f t="shared" si="8"/>
        <v>61.461250915422816</v>
      </c>
    </row>
    <row r="63" spans="1:16" x14ac:dyDescent="0.2">
      <c r="A63" s="1">
        <v>41758</v>
      </c>
      <c r="B63">
        <v>186.5812943</v>
      </c>
      <c r="C63">
        <v>187.13860990000001</v>
      </c>
      <c r="D63">
        <v>186.18321169999999</v>
      </c>
      <c r="E63">
        <v>186.85</v>
      </c>
      <c r="F63">
        <v>84098000</v>
      </c>
      <c r="H63">
        <f t="shared" si="0"/>
        <v>186.85</v>
      </c>
      <c r="I63">
        <f t="shared" si="1"/>
        <v>184.0791438</v>
      </c>
      <c r="J63">
        <f t="shared" si="2"/>
        <v>187.48731670000001</v>
      </c>
      <c r="K63">
        <f t="shared" si="3"/>
        <v>81.300341306040792</v>
      </c>
      <c r="L63">
        <f t="shared" si="4"/>
        <v>51.271881961139854</v>
      </c>
      <c r="M63">
        <f t="shared" si="5"/>
        <v>5.0997059000000036</v>
      </c>
      <c r="N63">
        <f t="shared" si="6"/>
        <v>9.3421367999999916</v>
      </c>
      <c r="O63">
        <f t="shared" si="7"/>
        <v>54.588216905579976</v>
      </c>
      <c r="P63">
        <f t="shared" si="8"/>
        <v>55.739771436215705</v>
      </c>
    </row>
    <row r="64" spans="1:16" x14ac:dyDescent="0.2">
      <c r="A64" s="1">
        <v>41757</v>
      </c>
      <c r="B64">
        <v>186.1591904</v>
      </c>
      <c r="C64">
        <v>186.79614240000001</v>
      </c>
      <c r="D64">
        <v>184.0791438</v>
      </c>
      <c r="E64">
        <v>185.99</v>
      </c>
      <c r="F64">
        <v>135121000</v>
      </c>
      <c r="H64">
        <f t="shared" si="0"/>
        <v>185.99</v>
      </c>
      <c r="I64">
        <f t="shared" si="1"/>
        <v>184.0791438</v>
      </c>
      <c r="J64">
        <f t="shared" si="2"/>
        <v>187.49755709999999</v>
      </c>
      <c r="K64">
        <f t="shared" si="3"/>
        <v>55.898922462067816</v>
      </c>
      <c r="L64">
        <f t="shared" si="4"/>
        <v>50.804927679971946</v>
      </c>
      <c r="M64">
        <f t="shared" si="5"/>
        <v>4.5848865000000103</v>
      </c>
      <c r="N64">
        <f t="shared" si="6"/>
        <v>8.7575577999999723</v>
      </c>
      <c r="O64">
        <f t="shared" si="7"/>
        <v>52.353482611328296</v>
      </c>
      <c r="P64">
        <f t="shared" si="8"/>
        <v>65.873665805472527</v>
      </c>
    </row>
    <row r="65" spans="1:16" x14ac:dyDescent="0.2">
      <c r="A65" s="1">
        <v>41754</v>
      </c>
      <c r="B65">
        <v>186.32555690000001</v>
      </c>
      <c r="C65">
        <v>186.43503140000001</v>
      </c>
      <c r="D65">
        <v>184.98200650000001</v>
      </c>
      <c r="E65">
        <v>185.4</v>
      </c>
      <c r="F65">
        <v>100380000</v>
      </c>
      <c r="H65">
        <f t="shared" si="0"/>
        <v>185.4</v>
      </c>
      <c r="I65">
        <f t="shared" si="1"/>
        <v>184.98200650000001</v>
      </c>
      <c r="J65">
        <f t="shared" si="2"/>
        <v>187.49755709999999</v>
      </c>
      <c r="K65">
        <f t="shared" si="3"/>
        <v>16.616382115310945</v>
      </c>
      <c r="L65">
        <f t="shared" si="4"/>
        <v>57.127839233213386</v>
      </c>
      <c r="M65">
        <f t="shared" si="5"/>
        <v>5.4669534999999883</v>
      </c>
      <c r="N65">
        <f t="shared" si="6"/>
        <v>9.0696247999999571</v>
      </c>
      <c r="O65">
        <f t="shared" si="7"/>
        <v>60.277614791738841</v>
      </c>
      <c r="P65">
        <f t="shared" si="8"/>
        <v>78.66287509728825</v>
      </c>
    </row>
    <row r="66" spans="1:16" x14ac:dyDescent="0.2">
      <c r="A66" s="1">
        <v>41753</v>
      </c>
      <c r="B66">
        <v>187.46741259999999</v>
      </c>
      <c r="C66">
        <v>187.48731670000001</v>
      </c>
      <c r="D66">
        <v>186.0343124</v>
      </c>
      <c r="E66">
        <v>186.93</v>
      </c>
      <c r="F66">
        <v>88170000</v>
      </c>
      <c r="H66">
        <f t="shared" si="0"/>
        <v>186.93</v>
      </c>
      <c r="I66">
        <f t="shared" si="1"/>
        <v>184.6739632</v>
      </c>
      <c r="J66">
        <f t="shared" si="2"/>
        <v>187.49755709999999</v>
      </c>
      <c r="K66">
        <f t="shared" si="3"/>
        <v>79.899478462537076</v>
      </c>
      <c r="L66">
        <f t="shared" si="4"/>
        <v>82.454209908359118</v>
      </c>
      <c r="M66">
        <f t="shared" si="5"/>
        <v>11.396108800000007</v>
      </c>
      <c r="N66">
        <f t="shared" si="6"/>
        <v>13.408780099999973</v>
      </c>
      <c r="O66">
        <f t="shared" si="7"/>
        <v>84.989900013350436</v>
      </c>
      <c r="P66">
        <f t="shared" si="8"/>
        <v>89.901902580711933</v>
      </c>
    </row>
    <row r="67" spans="1:16" x14ac:dyDescent="0.2">
      <c r="A67" s="1">
        <v>41752</v>
      </c>
      <c r="B67">
        <v>186.92824329999999</v>
      </c>
      <c r="C67">
        <v>187.02776850000001</v>
      </c>
      <c r="D67">
        <v>186.41071220000001</v>
      </c>
      <c r="E67">
        <v>186.56</v>
      </c>
      <c r="F67">
        <v>73869000</v>
      </c>
      <c r="H67">
        <f t="shared" si="0"/>
        <v>186.56</v>
      </c>
      <c r="I67">
        <f t="shared" si="1"/>
        <v>183.76707680000001</v>
      </c>
      <c r="J67">
        <f t="shared" si="2"/>
        <v>187.49755709999999</v>
      </c>
      <c r="K67">
        <f t="shared" si="3"/>
        <v>74.867657121792149</v>
      </c>
      <c r="L67">
        <f t="shared" si="4"/>
        <v>88.800996322497724</v>
      </c>
      <c r="M67">
        <f t="shared" si="5"/>
        <v>14.712938500000007</v>
      </c>
      <c r="N67">
        <f t="shared" si="6"/>
        <v>16.217767199999969</v>
      </c>
      <c r="O67">
        <f t="shared" si="7"/>
        <v>90.721110486775487</v>
      </c>
      <c r="P67">
        <f t="shared" si="8"/>
        <v>91.741502982705768</v>
      </c>
    </row>
    <row r="68" spans="1:16" x14ac:dyDescent="0.2">
      <c r="A68" s="1">
        <v>41751</v>
      </c>
      <c r="B68">
        <v>186.33316139999999</v>
      </c>
      <c r="C68">
        <v>187.49755709999999</v>
      </c>
      <c r="D68">
        <v>186.23364040000001</v>
      </c>
      <c r="E68">
        <v>186.99</v>
      </c>
      <c r="F68">
        <v>85790000</v>
      </c>
      <c r="H68">
        <f t="shared" ref="H68:H131" si="9">E68</f>
        <v>186.99</v>
      </c>
      <c r="I68">
        <f t="shared" ref="I68:I131" si="10">MIN(D68:D72)</f>
        <v>180.6428512</v>
      </c>
      <c r="J68">
        <f t="shared" ref="J68:J131" si="11">MAX(C68:C72)</f>
        <v>187.49755709999999</v>
      </c>
      <c r="K68">
        <f t="shared" ref="K68:K131" si="12">100*((H68-I68)/(J68-I68))</f>
        <v>92.595494140748102</v>
      </c>
      <c r="L68">
        <f t="shared" ref="L68:L131" si="13">SUM(K68:K70)/3</f>
        <v>94.085036612123346</v>
      </c>
      <c r="M68">
        <f t="shared" ref="M68:M131" si="14">SUM(H68-I68,H69-I69,H70-I70)</f>
        <v>16.979056700000029</v>
      </c>
      <c r="N68">
        <f t="shared" ref="N68:N131" si="15">SUM(J68-I68,J69-I69,J70-I70)</f>
        <v>18.063845299999997</v>
      </c>
      <c r="O68">
        <f t="shared" ref="O68:O131" si="16">100*(M68/N68)</f>
        <v>93.994697242009877</v>
      </c>
      <c r="P68">
        <f t="shared" ref="P68:P131" si="17">SUM(O68:O70)/3</f>
        <v>86.104595871778017</v>
      </c>
    </row>
    <row r="69" spans="1:16" x14ac:dyDescent="0.2">
      <c r="A69" s="1">
        <v>41750</v>
      </c>
      <c r="B69">
        <v>185.55285499999999</v>
      </c>
      <c r="C69">
        <v>186.20971449999999</v>
      </c>
      <c r="D69">
        <v>185.3239494</v>
      </c>
      <c r="E69">
        <v>186.15</v>
      </c>
      <c r="F69">
        <v>68329000</v>
      </c>
      <c r="H69">
        <f t="shared" si="9"/>
        <v>186.15</v>
      </c>
      <c r="I69">
        <f t="shared" si="10"/>
        <v>180.5771335</v>
      </c>
      <c r="J69">
        <f t="shared" si="11"/>
        <v>186.20971449999999</v>
      </c>
      <c r="K69">
        <f t="shared" si="12"/>
        <v>98.93983770495295</v>
      </c>
      <c r="L69">
        <f t="shared" si="13"/>
        <v>90.611688384565355</v>
      </c>
      <c r="M69">
        <f t="shared" si="14"/>
        <v>15.430949300000037</v>
      </c>
      <c r="N69">
        <f t="shared" si="15"/>
        <v>17.049133500000011</v>
      </c>
      <c r="O69">
        <f t="shared" si="16"/>
        <v>90.508701219331925</v>
      </c>
      <c r="P69">
        <f t="shared" si="17"/>
        <v>72.480666354949093</v>
      </c>
    </row>
    <row r="70" spans="1:16" x14ac:dyDescent="0.2">
      <c r="A70" s="1">
        <v>41746</v>
      </c>
      <c r="B70">
        <v>184.99243519999999</v>
      </c>
      <c r="C70">
        <v>186.017517</v>
      </c>
      <c r="D70">
        <v>184.6739632</v>
      </c>
      <c r="E70">
        <v>185.5</v>
      </c>
      <c r="F70">
        <v>105255000</v>
      </c>
      <c r="H70">
        <f t="shared" si="9"/>
        <v>185.5</v>
      </c>
      <c r="I70">
        <f t="shared" si="10"/>
        <v>180.44095859999999</v>
      </c>
      <c r="J70">
        <f t="shared" si="11"/>
        <v>186.017517</v>
      </c>
      <c r="K70">
        <f t="shared" si="12"/>
        <v>90.719777990668987</v>
      </c>
      <c r="L70">
        <f t="shared" si="13"/>
        <v>74.064643787843195</v>
      </c>
      <c r="M70">
        <f t="shared" si="14"/>
        <v>12.737124200000039</v>
      </c>
      <c r="N70">
        <f t="shared" si="15"/>
        <v>17.256546600000036</v>
      </c>
      <c r="O70">
        <f t="shared" si="16"/>
        <v>73.810389153992219</v>
      </c>
      <c r="P70">
        <f t="shared" si="17"/>
        <v>51.266824082998774</v>
      </c>
    </row>
    <row r="71" spans="1:16" x14ac:dyDescent="0.2">
      <c r="A71" s="1">
        <v>41745</v>
      </c>
      <c r="B71">
        <v>184.58315590000001</v>
      </c>
      <c r="C71">
        <v>185.2499522</v>
      </c>
      <c r="D71">
        <v>183.76707680000001</v>
      </c>
      <c r="E71">
        <v>185.24</v>
      </c>
      <c r="F71">
        <v>105197000</v>
      </c>
      <c r="H71">
        <f t="shared" si="9"/>
        <v>185.24</v>
      </c>
      <c r="I71">
        <f t="shared" si="10"/>
        <v>180.44095859999999</v>
      </c>
      <c r="J71">
        <f t="shared" si="11"/>
        <v>186.2809527</v>
      </c>
      <c r="K71">
        <f t="shared" si="12"/>
        <v>82.175449458074127</v>
      </c>
      <c r="L71">
        <f t="shared" si="13"/>
        <v>53.122908691523122</v>
      </c>
      <c r="M71">
        <f t="shared" si="14"/>
        <v>9.3071242000000325</v>
      </c>
      <c r="N71">
        <f t="shared" si="15"/>
        <v>17.519982300000038</v>
      </c>
      <c r="O71">
        <f t="shared" si="16"/>
        <v>53.122908691523122</v>
      </c>
      <c r="P71">
        <f t="shared" si="17"/>
        <v>30.387133616896516</v>
      </c>
    </row>
    <row r="72" spans="1:16" x14ac:dyDescent="0.2">
      <c r="A72" s="1">
        <v>41744</v>
      </c>
      <c r="B72">
        <v>182.44420410000001</v>
      </c>
      <c r="C72">
        <v>183.4493789</v>
      </c>
      <c r="D72">
        <v>180.6428512</v>
      </c>
      <c r="E72">
        <v>183.32</v>
      </c>
      <c r="F72">
        <v>157093000</v>
      </c>
      <c r="H72">
        <f t="shared" si="9"/>
        <v>183.32</v>
      </c>
      <c r="I72">
        <f t="shared" si="10"/>
        <v>180.44095859999999</v>
      </c>
      <c r="J72">
        <f t="shared" si="11"/>
        <v>186.2809527</v>
      </c>
      <c r="K72">
        <f t="shared" si="12"/>
        <v>49.298703914786479</v>
      </c>
      <c r="L72">
        <f t="shared" si="13"/>
        <v>26.867174403480988</v>
      </c>
      <c r="M72">
        <f t="shared" si="14"/>
        <v>4.7071242000000098</v>
      </c>
      <c r="N72">
        <f t="shared" si="15"/>
        <v>17.519982300000038</v>
      </c>
      <c r="O72">
        <f t="shared" si="16"/>
        <v>26.867174403480988</v>
      </c>
      <c r="P72">
        <f t="shared" si="17"/>
        <v>19.66917757408282</v>
      </c>
    </row>
    <row r="73" spans="1:16" x14ac:dyDescent="0.2">
      <c r="A73" s="1">
        <v>41743</v>
      </c>
      <c r="B73">
        <v>182.06004759999999</v>
      </c>
      <c r="C73">
        <v>182.49795510000001</v>
      </c>
      <c r="D73">
        <v>180.5771335</v>
      </c>
      <c r="E73">
        <v>182.07</v>
      </c>
      <c r="F73">
        <v>132382000</v>
      </c>
      <c r="H73">
        <f t="shared" si="9"/>
        <v>182.07</v>
      </c>
      <c r="I73">
        <f t="shared" si="10"/>
        <v>180.44095859999999</v>
      </c>
      <c r="J73">
        <f t="shared" si="11"/>
        <v>186.2809527</v>
      </c>
      <c r="K73">
        <f t="shared" si="12"/>
        <v>27.894572701708757</v>
      </c>
      <c r="L73">
        <f t="shared" si="13"/>
        <v>11.56750921440284</v>
      </c>
      <c r="M73">
        <f t="shared" si="14"/>
        <v>2.0569902999999954</v>
      </c>
      <c r="N73">
        <f t="shared" si="15"/>
        <v>18.413139300000012</v>
      </c>
      <c r="O73">
        <f t="shared" si="16"/>
        <v>11.171317755685441</v>
      </c>
      <c r="P73">
        <f t="shared" si="17"/>
        <v>19.916383187357415</v>
      </c>
    </row>
    <row r="74" spans="1:16" x14ac:dyDescent="0.2">
      <c r="A74" s="1">
        <v>41740</v>
      </c>
      <c r="B74">
        <v>181.2669803</v>
      </c>
      <c r="C74">
        <v>182.54084510000001</v>
      </c>
      <c r="D74">
        <v>180.44095859999999</v>
      </c>
      <c r="E74">
        <v>180.64</v>
      </c>
      <c r="F74">
        <v>167251000</v>
      </c>
      <c r="H74">
        <f t="shared" si="9"/>
        <v>180.64</v>
      </c>
      <c r="I74">
        <f t="shared" si="10"/>
        <v>180.44095859999999</v>
      </c>
      <c r="J74">
        <f t="shared" si="11"/>
        <v>186.2809527</v>
      </c>
      <c r="K74">
        <f t="shared" si="12"/>
        <v>3.408246593947728</v>
      </c>
      <c r="L74">
        <f t="shared" si="13"/>
        <v>21.372955319645644</v>
      </c>
      <c r="M74">
        <f t="shared" si="14"/>
        <v>3.9107700999999793</v>
      </c>
      <c r="N74">
        <f t="shared" si="15"/>
        <v>18.650209999999987</v>
      </c>
      <c r="O74">
        <f t="shared" si="16"/>
        <v>20.969040563082032</v>
      </c>
      <c r="P74">
        <f t="shared" si="17"/>
        <v>26.199813332019986</v>
      </c>
    </row>
    <row r="75" spans="1:16" x14ac:dyDescent="0.2">
      <c r="A75" s="1">
        <v>41739</v>
      </c>
      <c r="B75">
        <v>186.1913802</v>
      </c>
      <c r="C75">
        <v>186.2809527</v>
      </c>
      <c r="D75">
        <v>182.0610925</v>
      </c>
      <c r="E75">
        <v>182.29</v>
      </c>
      <c r="F75">
        <v>172959000</v>
      </c>
      <c r="H75">
        <f t="shared" si="9"/>
        <v>182.29</v>
      </c>
      <c r="I75">
        <f t="shared" si="10"/>
        <v>182.0610925</v>
      </c>
      <c r="J75">
        <f t="shared" si="11"/>
        <v>188.79424359999999</v>
      </c>
      <c r="K75">
        <f t="shared" si="12"/>
        <v>3.3997083475520342</v>
      </c>
      <c r="L75">
        <f t="shared" si="13"/>
        <v>28.480003917306401</v>
      </c>
      <c r="M75">
        <f t="shared" si="14"/>
        <v>5.2145498999999802</v>
      </c>
      <c r="N75">
        <f t="shared" si="15"/>
        <v>18.887280699999963</v>
      </c>
      <c r="O75">
        <f t="shared" si="16"/>
        <v>27.608791243304765</v>
      </c>
      <c r="P75">
        <f t="shared" si="17"/>
        <v>24.966653866769104</v>
      </c>
    </row>
    <row r="76" spans="1:16" x14ac:dyDescent="0.2">
      <c r="A76" s="1">
        <v>41738</v>
      </c>
      <c r="B76">
        <v>184.71708799999999</v>
      </c>
      <c r="C76">
        <v>186.2597146</v>
      </c>
      <c r="D76">
        <v>184.1796568</v>
      </c>
      <c r="E76">
        <v>186.2</v>
      </c>
      <c r="F76">
        <v>100254000</v>
      </c>
      <c r="H76">
        <f t="shared" si="9"/>
        <v>186.2</v>
      </c>
      <c r="I76">
        <f t="shared" si="10"/>
        <v>182.7171788</v>
      </c>
      <c r="J76">
        <f t="shared" si="11"/>
        <v>188.79424359999999</v>
      </c>
      <c r="K76">
        <f t="shared" si="12"/>
        <v>57.310911017437171</v>
      </c>
      <c r="L76">
        <f t="shared" si="13"/>
        <v>29.553569614820745</v>
      </c>
      <c r="M76">
        <f t="shared" si="14"/>
        <v>5.3638283999999885</v>
      </c>
      <c r="N76">
        <f t="shared" si="15"/>
        <v>17.866559199999955</v>
      </c>
      <c r="O76">
        <f t="shared" si="16"/>
        <v>30.021608189673156</v>
      </c>
      <c r="P76">
        <f t="shared" si="17"/>
        <v>27.279217779124306</v>
      </c>
    </row>
    <row r="77" spans="1:16" x14ac:dyDescent="0.2">
      <c r="A77" s="1">
        <v>41737</v>
      </c>
      <c r="B77">
        <v>183.3839935</v>
      </c>
      <c r="C77">
        <v>184.51857369999999</v>
      </c>
      <c r="D77">
        <v>182.7171788</v>
      </c>
      <c r="E77">
        <v>184.22</v>
      </c>
      <c r="F77">
        <v>112660000</v>
      </c>
      <c r="H77">
        <f t="shared" si="9"/>
        <v>184.22</v>
      </c>
      <c r="I77">
        <f t="shared" si="10"/>
        <v>182.7171788</v>
      </c>
      <c r="J77">
        <f t="shared" si="11"/>
        <v>188.79424359999999</v>
      </c>
      <c r="K77">
        <f t="shared" si="12"/>
        <v>24.729392386929998</v>
      </c>
      <c r="L77">
        <f t="shared" si="13"/>
        <v>17.449185903982094</v>
      </c>
      <c r="M77">
        <f t="shared" si="14"/>
        <v>2.7539160999999979</v>
      </c>
      <c r="N77">
        <f t="shared" si="15"/>
        <v>15.946646899999962</v>
      </c>
      <c r="O77">
        <f t="shared" si="16"/>
        <v>17.269562167329386</v>
      </c>
      <c r="P77">
        <f t="shared" si="17"/>
        <v>40.475129662208325</v>
      </c>
    </row>
    <row r="78" spans="1:16" x14ac:dyDescent="0.2">
      <c r="A78" s="1">
        <v>41736</v>
      </c>
      <c r="B78">
        <v>185.0623142</v>
      </c>
      <c r="C78">
        <v>185.37083430000001</v>
      </c>
      <c r="D78">
        <v>183.08181400000001</v>
      </c>
      <c r="E78">
        <v>183.46</v>
      </c>
      <c r="F78">
        <v>140803000</v>
      </c>
      <c r="H78">
        <f t="shared" si="9"/>
        <v>183.46</v>
      </c>
      <c r="I78">
        <f t="shared" si="10"/>
        <v>183.08181400000001</v>
      </c>
      <c r="J78">
        <f t="shared" si="11"/>
        <v>188.79424359999999</v>
      </c>
      <c r="K78">
        <f t="shared" si="12"/>
        <v>6.6204054400950678</v>
      </c>
      <c r="L78">
        <f t="shared" si="13"/>
        <v>37.873480179284059</v>
      </c>
      <c r="M78">
        <f t="shared" si="14"/>
        <v>4.8587701999999808</v>
      </c>
      <c r="N78">
        <f t="shared" si="15"/>
        <v>14.064442399999962</v>
      </c>
      <c r="O78">
        <f t="shared" si="16"/>
        <v>34.546482980370371</v>
      </c>
      <c r="P78">
        <f t="shared" si="17"/>
        <v>65.774253980633603</v>
      </c>
    </row>
    <row r="79" spans="1:16" x14ac:dyDescent="0.2">
      <c r="A79" s="1">
        <v>41733</v>
      </c>
      <c r="B79">
        <v>188.7544345</v>
      </c>
      <c r="C79">
        <v>188.79424359999999</v>
      </c>
      <c r="D79">
        <v>185.21143240000001</v>
      </c>
      <c r="E79">
        <v>185.51</v>
      </c>
      <c r="F79">
        <v>169381000</v>
      </c>
      <c r="H79">
        <f t="shared" si="9"/>
        <v>185.51</v>
      </c>
      <c r="I79">
        <f t="shared" si="10"/>
        <v>184.63709109999999</v>
      </c>
      <c r="J79">
        <f t="shared" si="11"/>
        <v>188.79424359999999</v>
      </c>
      <c r="K79">
        <f t="shared" si="12"/>
        <v>20.997759884921223</v>
      </c>
      <c r="L79">
        <f t="shared" si="13"/>
        <v>67.406789100194203</v>
      </c>
      <c r="M79">
        <f t="shared" si="14"/>
        <v>9.4373421999999607</v>
      </c>
      <c r="N79">
        <f t="shared" si="15"/>
        <v>13.557579599999968</v>
      </c>
      <c r="O79">
        <f t="shared" si="16"/>
        <v>69.609343838925213</v>
      </c>
      <c r="P79">
        <f t="shared" si="17"/>
        <v>85.839605053241556</v>
      </c>
    </row>
    <row r="80" spans="1:16" x14ac:dyDescent="0.2">
      <c r="A80" s="1">
        <v>41732</v>
      </c>
      <c r="B80">
        <v>188.26742350000001</v>
      </c>
      <c r="C80">
        <v>188.31718499999999</v>
      </c>
      <c r="D80">
        <v>187.15276729999999</v>
      </c>
      <c r="E80">
        <v>187.73</v>
      </c>
      <c r="F80">
        <v>77435000</v>
      </c>
      <c r="H80">
        <f t="shared" si="9"/>
        <v>187.73</v>
      </c>
      <c r="I80">
        <f t="shared" si="10"/>
        <v>184.12232470000001</v>
      </c>
      <c r="J80">
        <f t="shared" si="11"/>
        <v>188.31718499999999</v>
      </c>
      <c r="K80">
        <f t="shared" si="12"/>
        <v>86.002275212835883</v>
      </c>
      <c r="L80">
        <f t="shared" si="13"/>
        <v>92.918293451707598</v>
      </c>
      <c r="M80">
        <f t="shared" si="14"/>
        <v>12.891191299999946</v>
      </c>
      <c r="N80">
        <f t="shared" si="15"/>
        <v>13.836659199999957</v>
      </c>
      <c r="O80">
        <f t="shared" si="16"/>
        <v>93.16693512260521</v>
      </c>
      <c r="P80">
        <f t="shared" si="17"/>
        <v>89.245616989763505</v>
      </c>
    </row>
    <row r="81" spans="1:16" x14ac:dyDescent="0.2">
      <c r="A81" s="1">
        <v>41731</v>
      </c>
      <c r="B81">
        <v>187.59185830000001</v>
      </c>
      <c r="C81">
        <v>188.2288088</v>
      </c>
      <c r="D81">
        <v>187.243526</v>
      </c>
      <c r="E81">
        <v>187.98</v>
      </c>
      <c r="F81">
        <v>78774000</v>
      </c>
      <c r="H81">
        <f t="shared" si="9"/>
        <v>187.98</v>
      </c>
      <c r="I81">
        <f t="shared" si="10"/>
        <v>183.02324200000001</v>
      </c>
      <c r="J81">
        <f t="shared" si="11"/>
        <v>188.2288088</v>
      </c>
      <c r="K81">
        <f t="shared" si="12"/>
        <v>95.220332202825503</v>
      </c>
      <c r="L81">
        <f t="shared" si="13"/>
        <v>94.385385383772231</v>
      </c>
      <c r="M81">
        <f t="shared" si="14"/>
        <v>12.380273999999957</v>
      </c>
      <c r="N81">
        <f t="shared" si="15"/>
        <v>13.067281599999973</v>
      </c>
      <c r="O81">
        <f t="shared" si="16"/>
        <v>94.742536198194287</v>
      </c>
      <c r="P81">
        <f t="shared" si="17"/>
        <v>73.149126794714789</v>
      </c>
    </row>
    <row r="82" spans="1:16" x14ac:dyDescent="0.2">
      <c r="A82" s="1">
        <v>41730</v>
      </c>
      <c r="B82">
        <v>186.72301200000001</v>
      </c>
      <c r="C82">
        <v>187.45947409999999</v>
      </c>
      <c r="D82">
        <v>186.10597609999999</v>
      </c>
      <c r="E82">
        <v>187.35</v>
      </c>
      <c r="F82">
        <v>89193000</v>
      </c>
      <c r="H82">
        <f t="shared" si="9"/>
        <v>187.35</v>
      </c>
      <c r="I82">
        <f t="shared" si="10"/>
        <v>183.02324200000001</v>
      </c>
      <c r="J82">
        <f t="shared" si="11"/>
        <v>187.45947409999999</v>
      </c>
      <c r="K82">
        <f t="shared" si="12"/>
        <v>97.532272939461379</v>
      </c>
      <c r="L82">
        <f t="shared" si="13"/>
        <v>78.085998765059927</v>
      </c>
      <c r="M82">
        <f t="shared" si="14"/>
        <v>9.0102739999999812</v>
      </c>
      <c r="N82">
        <f t="shared" si="15"/>
        <v>11.287197499999991</v>
      </c>
      <c r="O82">
        <f t="shared" si="16"/>
        <v>79.827379648491032</v>
      </c>
      <c r="P82">
        <f t="shared" si="17"/>
        <v>48.316098302379942</v>
      </c>
    </row>
    <row r="83" spans="1:16" x14ac:dyDescent="0.2">
      <c r="A83" s="1">
        <v>41729</v>
      </c>
      <c r="B83">
        <v>185.7816181</v>
      </c>
      <c r="C83">
        <v>186.40861989999999</v>
      </c>
      <c r="D83">
        <v>184.63709109999999</v>
      </c>
      <c r="E83">
        <v>186.12</v>
      </c>
      <c r="F83">
        <v>99745000</v>
      </c>
      <c r="H83">
        <f t="shared" si="9"/>
        <v>186.12</v>
      </c>
      <c r="I83">
        <f t="shared" si="10"/>
        <v>183.02324200000001</v>
      </c>
      <c r="J83">
        <f t="shared" si="11"/>
        <v>186.44872470000001</v>
      </c>
      <c r="K83">
        <f t="shared" si="12"/>
        <v>90.403551009029798</v>
      </c>
      <c r="L83">
        <f t="shared" si="13"/>
        <v>50.004332955660153</v>
      </c>
      <c r="M83">
        <f t="shared" si="14"/>
        <v>5.3602739999999756</v>
      </c>
      <c r="N83">
        <f t="shared" si="15"/>
        <v>11.944244300000008</v>
      </c>
      <c r="O83">
        <f t="shared" si="16"/>
        <v>44.877464537459034</v>
      </c>
      <c r="P83">
        <f t="shared" si="17"/>
        <v>28.208264326389784</v>
      </c>
    </row>
    <row r="84" spans="1:16" x14ac:dyDescent="0.2">
      <c r="A84" s="1">
        <v>41726</v>
      </c>
      <c r="B84">
        <v>184.2318028</v>
      </c>
      <c r="C84">
        <v>185.5355879</v>
      </c>
      <c r="D84">
        <v>184.12232470000001</v>
      </c>
      <c r="E84">
        <v>184.61</v>
      </c>
      <c r="F84">
        <v>101642000</v>
      </c>
      <c r="H84">
        <f t="shared" si="9"/>
        <v>184.61</v>
      </c>
      <c r="I84">
        <f t="shared" si="10"/>
        <v>183.02324200000001</v>
      </c>
      <c r="J84">
        <f t="shared" si="11"/>
        <v>186.44872470000001</v>
      </c>
      <c r="K84">
        <f t="shared" si="12"/>
        <v>46.322172346688589</v>
      </c>
      <c r="L84">
        <f t="shared" si="13"/>
        <v>22.508596177489959</v>
      </c>
      <c r="M84">
        <f t="shared" si="14"/>
        <v>2.6096719999999891</v>
      </c>
      <c r="N84">
        <f t="shared" si="15"/>
        <v>12.891438500000021</v>
      </c>
      <c r="O84">
        <f t="shared" si="16"/>
        <v>20.243450721189767</v>
      </c>
      <c r="P84">
        <f t="shared" si="17"/>
        <v>20.436336650778422</v>
      </c>
    </row>
    <row r="85" spans="1:16" x14ac:dyDescent="0.2">
      <c r="A85" s="1">
        <v>41725</v>
      </c>
      <c r="B85">
        <v>183.8691895</v>
      </c>
      <c r="C85">
        <v>184.4563766</v>
      </c>
      <c r="D85">
        <v>183.02324200000001</v>
      </c>
      <c r="E85">
        <v>183.7</v>
      </c>
      <c r="F85">
        <v>142383000</v>
      </c>
      <c r="H85">
        <f t="shared" si="9"/>
        <v>183.7</v>
      </c>
      <c r="I85">
        <f t="shared" si="10"/>
        <v>183.02324200000001</v>
      </c>
      <c r="J85">
        <f t="shared" si="11"/>
        <v>188.11652090000001</v>
      </c>
      <c r="K85">
        <f t="shared" si="12"/>
        <v>13.287275511262067</v>
      </c>
      <c r="L85">
        <f t="shared" si="13"/>
        <v>19.84536922085649</v>
      </c>
      <c r="M85">
        <f t="shared" si="14"/>
        <v>2.6990699999999777</v>
      </c>
      <c r="N85">
        <f t="shared" si="15"/>
        <v>13.838632700000034</v>
      </c>
      <c r="O85">
        <f t="shared" si="16"/>
        <v>19.503877720520549</v>
      </c>
      <c r="P85">
        <f t="shared" si="17"/>
        <v>23.928172083489141</v>
      </c>
    </row>
    <row r="86" spans="1:16" x14ac:dyDescent="0.2">
      <c r="A86" s="1">
        <v>41724</v>
      </c>
      <c r="B86">
        <v>186.1501519</v>
      </c>
      <c r="C86">
        <v>186.44872470000001</v>
      </c>
      <c r="D86">
        <v>184.04023789999999</v>
      </c>
      <c r="E86">
        <v>184.09</v>
      </c>
      <c r="F86">
        <v>119843000</v>
      </c>
      <c r="H86">
        <f t="shared" si="9"/>
        <v>184.09</v>
      </c>
      <c r="I86">
        <f t="shared" si="10"/>
        <v>183.743844</v>
      </c>
      <c r="J86">
        <f t="shared" si="11"/>
        <v>188.11652090000001</v>
      </c>
      <c r="K86">
        <f t="shared" si="12"/>
        <v>7.9163406745192262</v>
      </c>
      <c r="L86">
        <f t="shared" si="13"/>
        <v>21.56168151062495</v>
      </c>
      <c r="M86">
        <f t="shared" si="14"/>
        <v>2.8284680000000151</v>
      </c>
      <c r="N86">
        <f t="shared" si="15"/>
        <v>13.118030700000048</v>
      </c>
      <c r="O86">
        <f t="shared" si="16"/>
        <v>21.56168151062495</v>
      </c>
      <c r="P86">
        <f t="shared" si="17"/>
        <v>32.810399098074193</v>
      </c>
    </row>
    <row r="87" spans="1:16" x14ac:dyDescent="0.2">
      <c r="A87" s="1">
        <v>41723</v>
      </c>
      <c r="B87">
        <v>185.47971340000001</v>
      </c>
      <c r="C87">
        <v>186.04699049999999</v>
      </c>
      <c r="D87">
        <v>184.38496810000001</v>
      </c>
      <c r="E87">
        <v>185.42</v>
      </c>
      <c r="F87">
        <v>103852000</v>
      </c>
      <c r="H87">
        <f t="shared" si="9"/>
        <v>185.42</v>
      </c>
      <c r="I87">
        <f t="shared" si="10"/>
        <v>183.743844</v>
      </c>
      <c r="J87">
        <f t="shared" si="11"/>
        <v>188.11652090000001</v>
      </c>
      <c r="K87">
        <f t="shared" si="12"/>
        <v>38.332491476788178</v>
      </c>
      <c r="L87">
        <f t="shared" si="13"/>
        <v>30.728647822303003</v>
      </c>
      <c r="M87">
        <f t="shared" si="14"/>
        <v>4.0214104000000077</v>
      </c>
      <c r="N87">
        <f t="shared" si="15"/>
        <v>13.090973100000042</v>
      </c>
      <c r="O87">
        <f t="shared" si="16"/>
        <v>30.718957019321923</v>
      </c>
      <c r="P87">
        <f t="shared" si="17"/>
        <v>46.254118476502164</v>
      </c>
    </row>
    <row r="88" spans="1:16" x14ac:dyDescent="0.2">
      <c r="A88" s="1">
        <v>41722</v>
      </c>
      <c r="B88">
        <v>185.95330849999999</v>
      </c>
      <c r="C88">
        <v>186.18221700000001</v>
      </c>
      <c r="D88">
        <v>183.743844</v>
      </c>
      <c r="E88">
        <v>184.55</v>
      </c>
      <c r="F88">
        <v>121411000</v>
      </c>
      <c r="H88">
        <f t="shared" si="9"/>
        <v>184.55</v>
      </c>
      <c r="I88">
        <f t="shared" si="10"/>
        <v>183.743844</v>
      </c>
      <c r="J88">
        <f t="shared" si="11"/>
        <v>188.11652090000001</v>
      </c>
      <c r="K88">
        <f t="shared" si="12"/>
        <v>18.436212380567444</v>
      </c>
      <c r="L88">
        <f t="shared" si="13"/>
        <v>49.473945906258429</v>
      </c>
      <c r="M88">
        <f t="shared" si="14"/>
        <v>5.6232410000000073</v>
      </c>
      <c r="N88">
        <f t="shared" si="15"/>
        <v>12.18455670000003</v>
      </c>
      <c r="O88">
        <f t="shared" si="16"/>
        <v>46.150558764275715</v>
      </c>
      <c r="P88">
        <f t="shared" si="17"/>
        <v>63.490462322456068</v>
      </c>
    </row>
    <row r="89" spans="1:16" x14ac:dyDescent="0.2">
      <c r="A89" s="1">
        <v>41719</v>
      </c>
      <c r="B89">
        <v>186.8127825</v>
      </c>
      <c r="C89">
        <v>188.11652090000001</v>
      </c>
      <c r="D89">
        <v>185.1408126</v>
      </c>
      <c r="E89">
        <v>185.31</v>
      </c>
      <c r="F89">
        <v>163128000</v>
      </c>
      <c r="H89">
        <f t="shared" si="9"/>
        <v>185.31</v>
      </c>
      <c r="I89">
        <f t="shared" si="10"/>
        <v>183.7709016</v>
      </c>
      <c r="J89">
        <f t="shared" si="11"/>
        <v>188.11652090000001</v>
      </c>
      <c r="K89">
        <f t="shared" si="12"/>
        <v>35.417239609553391</v>
      </c>
      <c r="L89">
        <f t="shared" si="13"/>
        <v>64.128970630458312</v>
      </c>
      <c r="M89">
        <f t="shared" si="14"/>
        <v>7.0150715999999704</v>
      </c>
      <c r="N89">
        <f t="shared" si="15"/>
        <v>11.334221600000006</v>
      </c>
      <c r="O89">
        <f t="shared" si="16"/>
        <v>61.892839645908872</v>
      </c>
      <c r="P89">
        <f t="shared" si="17"/>
        <v>69.574156734086571</v>
      </c>
    </row>
    <row r="90" spans="1:16" x14ac:dyDescent="0.2">
      <c r="A90" s="1">
        <v>41718</v>
      </c>
      <c r="B90">
        <v>184.5437417</v>
      </c>
      <c r="C90">
        <v>186.16871739999999</v>
      </c>
      <c r="D90">
        <v>184.21676479999999</v>
      </c>
      <c r="E90">
        <v>186.03</v>
      </c>
      <c r="F90">
        <v>117241000</v>
      </c>
      <c r="H90">
        <f t="shared" si="9"/>
        <v>186.03</v>
      </c>
      <c r="I90">
        <f t="shared" si="10"/>
        <v>182.75201340000001</v>
      </c>
      <c r="J90">
        <f t="shared" si="11"/>
        <v>186.21827390000001</v>
      </c>
      <c r="K90">
        <f t="shared" si="12"/>
        <v>94.568385728654476</v>
      </c>
      <c r="L90">
        <f t="shared" si="13"/>
        <v>82.492420053287745</v>
      </c>
      <c r="M90">
        <f t="shared" si="14"/>
        <v>8.663959799999958</v>
      </c>
      <c r="N90">
        <f t="shared" si="15"/>
        <v>10.510944099999989</v>
      </c>
      <c r="O90">
        <f t="shared" si="16"/>
        <v>82.427988557183625</v>
      </c>
      <c r="P90">
        <f t="shared" si="17"/>
        <v>63.63154884343021</v>
      </c>
    </row>
    <row r="91" spans="1:16" x14ac:dyDescent="0.2">
      <c r="A91" s="1">
        <v>41717</v>
      </c>
      <c r="B91">
        <v>185.96065569999999</v>
      </c>
      <c r="C91">
        <v>186.21827390000001</v>
      </c>
      <c r="D91">
        <v>183.7709016</v>
      </c>
      <c r="E91">
        <v>184.95</v>
      </c>
      <c r="F91">
        <v>176267300</v>
      </c>
      <c r="H91">
        <f t="shared" si="9"/>
        <v>184.95</v>
      </c>
      <c r="I91">
        <f t="shared" si="10"/>
        <v>182.75201340000001</v>
      </c>
      <c r="J91">
        <f t="shared" si="11"/>
        <v>186.2743552</v>
      </c>
      <c r="K91">
        <f t="shared" si="12"/>
        <v>62.40128655316709</v>
      </c>
      <c r="L91">
        <f t="shared" si="13"/>
        <v>65.752953237572612</v>
      </c>
      <c r="M91">
        <f t="shared" si="14"/>
        <v>7.2639597999999523</v>
      </c>
      <c r="N91">
        <f t="shared" si="15"/>
        <v>11.279153099999974</v>
      </c>
      <c r="O91">
        <f t="shared" si="16"/>
        <v>64.401641999167197</v>
      </c>
      <c r="P91">
        <f t="shared" si="17"/>
        <v>42.994199637370848</v>
      </c>
    </row>
    <row r="92" spans="1:16" x14ac:dyDescent="0.2">
      <c r="A92" s="1">
        <v>41716</v>
      </c>
      <c r="B92">
        <v>184.99870720000001</v>
      </c>
      <c r="C92">
        <v>186.18770860000001</v>
      </c>
      <c r="D92">
        <v>184.80054029999999</v>
      </c>
      <c r="E92">
        <v>185.94</v>
      </c>
      <c r="F92">
        <v>101804600</v>
      </c>
      <c r="H92">
        <f t="shared" si="9"/>
        <v>185.94</v>
      </c>
      <c r="I92">
        <f t="shared" si="10"/>
        <v>182.75201340000001</v>
      </c>
      <c r="J92">
        <f t="shared" si="11"/>
        <v>186.2743552</v>
      </c>
      <c r="K92">
        <f t="shared" si="12"/>
        <v>90.507587878041676</v>
      </c>
      <c r="L92">
        <f t="shared" si="13"/>
        <v>46.668493765916075</v>
      </c>
      <c r="M92">
        <f t="shared" si="14"/>
        <v>5.2839597999999626</v>
      </c>
      <c r="N92">
        <f t="shared" si="15"/>
        <v>11.99128079999997</v>
      </c>
      <c r="O92">
        <f t="shared" si="16"/>
        <v>44.065015973939801</v>
      </c>
      <c r="P92">
        <f t="shared" si="17"/>
        <v>27.602942695673644</v>
      </c>
    </row>
    <row r="93" spans="1:16" x14ac:dyDescent="0.2">
      <c r="A93" s="1">
        <v>41715</v>
      </c>
      <c r="B93">
        <v>183.89675149999999</v>
      </c>
      <c r="C93">
        <v>185.0659856</v>
      </c>
      <c r="D93">
        <v>183.81748139999999</v>
      </c>
      <c r="E93">
        <v>184.63</v>
      </c>
      <c r="F93">
        <v>98359500</v>
      </c>
      <c r="H93">
        <f t="shared" si="9"/>
        <v>184.63</v>
      </c>
      <c r="I93">
        <f t="shared" si="10"/>
        <v>182.75201340000001</v>
      </c>
      <c r="J93">
        <f t="shared" si="11"/>
        <v>186.9864829</v>
      </c>
      <c r="K93">
        <f t="shared" si="12"/>
        <v>44.34998528150907</v>
      </c>
      <c r="L93">
        <f t="shared" si="13"/>
        <v>20.532101836149071</v>
      </c>
      <c r="M93">
        <f t="shared" si="14"/>
        <v>2.611227499999984</v>
      </c>
      <c r="N93">
        <f t="shared" si="15"/>
        <v>12.727797899999985</v>
      </c>
      <c r="O93">
        <f t="shared" si="16"/>
        <v>20.515940939005539</v>
      </c>
      <c r="P93">
        <f t="shared" si="17"/>
        <v>21.07593004816756</v>
      </c>
    </row>
    <row r="94" spans="1:16" x14ac:dyDescent="0.2">
      <c r="A94" s="1">
        <v>41712</v>
      </c>
      <c r="B94">
        <v>183.1582611</v>
      </c>
      <c r="C94">
        <v>184.09956679999999</v>
      </c>
      <c r="D94">
        <v>182.75201340000001</v>
      </c>
      <c r="E94">
        <v>182.97</v>
      </c>
      <c r="F94">
        <v>153919600</v>
      </c>
      <c r="H94">
        <f t="shared" si="9"/>
        <v>182.97</v>
      </c>
      <c r="I94">
        <f t="shared" si="10"/>
        <v>182.75201340000001</v>
      </c>
      <c r="J94">
        <f t="shared" si="11"/>
        <v>186.9864829</v>
      </c>
      <c r="K94">
        <f t="shared" si="12"/>
        <v>5.1479081381974678</v>
      </c>
      <c r="L94">
        <f t="shared" si="13"/>
        <v>20.786689445739228</v>
      </c>
      <c r="M94">
        <f t="shared" si="14"/>
        <v>2.1006404999999972</v>
      </c>
      <c r="N94">
        <f t="shared" si="15"/>
        <v>11.524332600000008</v>
      </c>
      <c r="O94">
        <f t="shared" si="16"/>
        <v>18.227871174075588</v>
      </c>
      <c r="P94">
        <f t="shared" si="17"/>
        <v>28.67263845295572</v>
      </c>
    </row>
    <row r="95" spans="1:16" x14ac:dyDescent="0.2">
      <c r="A95" s="1">
        <v>41711</v>
      </c>
      <c r="B95">
        <v>186.12572420000001</v>
      </c>
      <c r="C95">
        <v>186.2743552</v>
      </c>
      <c r="D95">
        <v>182.9747457</v>
      </c>
      <c r="E95">
        <v>183.49</v>
      </c>
      <c r="F95">
        <v>155014300</v>
      </c>
      <c r="H95">
        <f t="shared" si="9"/>
        <v>183.49</v>
      </c>
      <c r="I95">
        <f t="shared" si="10"/>
        <v>182.9747457</v>
      </c>
      <c r="J95">
        <f t="shared" si="11"/>
        <v>187.23360460000001</v>
      </c>
      <c r="K95">
        <f t="shared" si="12"/>
        <v>12.098412088740684</v>
      </c>
      <c r="L95">
        <f t="shared" si="13"/>
        <v>25.708367403783853</v>
      </c>
      <c r="M95">
        <f t="shared" si="14"/>
        <v>2.3087266000000284</v>
      </c>
      <c r="N95">
        <f t="shared" si="15"/>
        <v>9.429540400000036</v>
      </c>
      <c r="O95">
        <f t="shared" si="16"/>
        <v>24.48397803142155</v>
      </c>
      <c r="P95">
        <f t="shared" si="17"/>
        <v>44.684982754276781</v>
      </c>
    </row>
    <row r="96" spans="1:16" x14ac:dyDescent="0.2">
      <c r="A96" s="1">
        <v>41710</v>
      </c>
      <c r="B96">
        <v>184.61876549999999</v>
      </c>
      <c r="C96">
        <v>185.63936090000001</v>
      </c>
      <c r="D96">
        <v>184.20260039999999</v>
      </c>
      <c r="E96">
        <v>185.57</v>
      </c>
      <c r="F96">
        <v>104824400</v>
      </c>
      <c r="H96">
        <f t="shared" si="9"/>
        <v>185.57</v>
      </c>
      <c r="I96">
        <f t="shared" si="10"/>
        <v>184.20260039999999</v>
      </c>
      <c r="J96">
        <f t="shared" si="11"/>
        <v>187.23360460000001</v>
      </c>
      <c r="K96">
        <f t="shared" si="12"/>
        <v>45.113748110279531</v>
      </c>
      <c r="L96">
        <f t="shared" si="13"/>
        <v>42.907787647930036</v>
      </c>
      <c r="M96">
        <f t="shared" si="14"/>
        <v>3.1859059000000229</v>
      </c>
      <c r="N96">
        <f t="shared" si="15"/>
        <v>7.3567197000000419</v>
      </c>
      <c r="O96">
        <f t="shared" si="16"/>
        <v>43.306066153370026</v>
      </c>
      <c r="P96">
        <f t="shared" si="17"/>
        <v>64.613652332175988</v>
      </c>
    </row>
    <row r="97" spans="1:16" x14ac:dyDescent="0.2">
      <c r="A97" s="1">
        <v>41709</v>
      </c>
      <c r="B97">
        <v>186.71894889999999</v>
      </c>
      <c r="C97">
        <v>186.9864829</v>
      </c>
      <c r="D97">
        <v>185.09392729999999</v>
      </c>
      <c r="E97">
        <v>185.52</v>
      </c>
      <c r="F97">
        <v>99009100</v>
      </c>
      <c r="H97">
        <f t="shared" si="9"/>
        <v>185.52</v>
      </c>
      <c r="I97">
        <f t="shared" si="10"/>
        <v>185.09392729999999</v>
      </c>
      <c r="J97">
        <f t="shared" si="11"/>
        <v>187.23360460000001</v>
      </c>
      <c r="K97">
        <f t="shared" si="12"/>
        <v>19.912942012331339</v>
      </c>
      <c r="L97">
        <f t="shared" si="13"/>
        <v>56.724609672680593</v>
      </c>
      <c r="M97">
        <f t="shared" si="14"/>
        <v>6.287268900000015</v>
      </c>
      <c r="N97">
        <f t="shared" si="15"/>
        <v>9.4880827000000352</v>
      </c>
      <c r="O97">
        <f t="shared" si="16"/>
        <v>66.264904078038782</v>
      </c>
      <c r="P97">
        <f t="shared" si="17"/>
        <v>80.151543222140219</v>
      </c>
    </row>
    <row r="98" spans="1:16" x14ac:dyDescent="0.2">
      <c r="A98" s="1">
        <v>41708</v>
      </c>
      <c r="B98">
        <v>186.2517368</v>
      </c>
      <c r="C98">
        <v>186.50936010000001</v>
      </c>
      <c r="D98">
        <v>185.36987239999999</v>
      </c>
      <c r="E98">
        <v>186.44</v>
      </c>
      <c r="F98">
        <v>74939200</v>
      </c>
      <c r="H98">
        <f t="shared" si="9"/>
        <v>186.44</v>
      </c>
      <c r="I98">
        <f t="shared" si="10"/>
        <v>185.04756639999999</v>
      </c>
      <c r="J98">
        <f t="shared" si="11"/>
        <v>187.23360460000001</v>
      </c>
      <c r="K98">
        <f t="shared" si="12"/>
        <v>63.696672821179234</v>
      </c>
      <c r="L98">
        <f t="shared" si="13"/>
        <v>80.470593072836266</v>
      </c>
      <c r="M98">
        <f t="shared" si="14"/>
        <v>10.249958800000002</v>
      </c>
      <c r="N98">
        <f t="shared" si="15"/>
        <v>12.163237700000025</v>
      </c>
      <c r="O98">
        <f t="shared" si="16"/>
        <v>84.269986765119128</v>
      </c>
      <c r="P98">
        <f t="shared" si="17"/>
        <v>88.537649480352243</v>
      </c>
    </row>
    <row r="99" spans="1:16" x14ac:dyDescent="0.2">
      <c r="A99" s="1">
        <v>41705</v>
      </c>
      <c r="B99">
        <v>187.23360460000001</v>
      </c>
      <c r="C99">
        <v>187.23360460000001</v>
      </c>
      <c r="D99">
        <v>185.71758310000001</v>
      </c>
      <c r="E99">
        <v>186.54</v>
      </c>
      <c r="F99">
        <v>114513500</v>
      </c>
      <c r="H99">
        <f t="shared" si="9"/>
        <v>186.54</v>
      </c>
      <c r="I99">
        <f t="shared" si="10"/>
        <v>182.0712374</v>
      </c>
      <c r="J99">
        <f t="shared" si="11"/>
        <v>187.23360460000001</v>
      </c>
      <c r="K99">
        <f t="shared" si="12"/>
        <v>86.564214184531195</v>
      </c>
      <c r="L99">
        <f t="shared" si="13"/>
        <v>90.09991438716817</v>
      </c>
      <c r="M99">
        <f t="shared" si="14"/>
        <v>12.816287799999998</v>
      </c>
      <c r="N99">
        <f t="shared" si="15"/>
        <v>14.253030500000023</v>
      </c>
      <c r="O99">
        <f t="shared" si="16"/>
        <v>89.919738823262733</v>
      </c>
      <c r="P99">
        <f t="shared" si="17"/>
        <v>85.71476124272813</v>
      </c>
    </row>
    <row r="100" spans="1:16" x14ac:dyDescent="0.2">
      <c r="A100" s="1">
        <v>41704</v>
      </c>
      <c r="B100">
        <v>186.4897258</v>
      </c>
      <c r="C100">
        <v>186.88606970000001</v>
      </c>
      <c r="D100">
        <v>186.0636561</v>
      </c>
      <c r="E100">
        <v>186.46</v>
      </c>
      <c r="F100">
        <v>82516500</v>
      </c>
      <c r="H100">
        <f t="shared" si="9"/>
        <v>186.46</v>
      </c>
      <c r="I100">
        <f t="shared" si="10"/>
        <v>182.0712374</v>
      </c>
      <c r="J100">
        <f t="shared" si="11"/>
        <v>186.88606970000001</v>
      </c>
      <c r="K100">
        <f t="shared" si="12"/>
        <v>91.150892212798382</v>
      </c>
      <c r="L100">
        <f t="shared" si="13"/>
        <v>91.429184101175437</v>
      </c>
      <c r="M100">
        <f t="shared" si="14"/>
        <v>12.14628780000001</v>
      </c>
      <c r="N100">
        <f t="shared" si="15"/>
        <v>13.285779500000018</v>
      </c>
      <c r="O100">
        <f t="shared" si="16"/>
        <v>91.423222852674883</v>
      </c>
      <c r="P100">
        <f t="shared" si="17"/>
        <v>78.27056287598684</v>
      </c>
    </row>
    <row r="101" spans="1:16" x14ac:dyDescent="0.2">
      <c r="A101" s="1">
        <v>41703</v>
      </c>
      <c r="B101">
        <v>186.0200916</v>
      </c>
      <c r="C101">
        <v>186.34706840000001</v>
      </c>
      <c r="D101">
        <v>185.7327483</v>
      </c>
      <c r="E101">
        <v>186.03</v>
      </c>
      <c r="F101">
        <v>88376900</v>
      </c>
      <c r="H101">
        <f t="shared" si="9"/>
        <v>186.03</v>
      </c>
      <c r="I101">
        <f t="shared" si="10"/>
        <v>182.0712374</v>
      </c>
      <c r="J101">
        <f t="shared" si="11"/>
        <v>186.34706840000001</v>
      </c>
      <c r="K101">
        <f t="shared" si="12"/>
        <v>92.584636764174959</v>
      </c>
      <c r="L101">
        <f t="shared" si="13"/>
        <v>73.097303354513087</v>
      </c>
      <c r="M101">
        <f t="shared" si="14"/>
        <v>8.9762877999999944</v>
      </c>
      <c r="N101">
        <f t="shared" si="15"/>
        <v>11.841861800000004</v>
      </c>
      <c r="O101">
        <f t="shared" si="16"/>
        <v>75.801322052246817</v>
      </c>
      <c r="P101">
        <f t="shared" si="17"/>
        <v>68.247578659291293</v>
      </c>
    </row>
    <row r="102" spans="1:16" x14ac:dyDescent="0.2">
      <c r="A102" s="1">
        <v>41702</v>
      </c>
      <c r="B102">
        <v>185.08720170000001</v>
      </c>
      <c r="C102">
        <v>186.2663536</v>
      </c>
      <c r="D102">
        <v>185.04756639999999</v>
      </c>
      <c r="E102">
        <v>185.87</v>
      </c>
      <c r="F102">
        <v>167545900</v>
      </c>
      <c r="H102">
        <f t="shared" si="9"/>
        <v>185.87</v>
      </c>
      <c r="I102">
        <f t="shared" si="10"/>
        <v>182.0712374</v>
      </c>
      <c r="J102">
        <f t="shared" si="11"/>
        <v>186.2663536</v>
      </c>
      <c r="K102">
        <f t="shared" si="12"/>
        <v>90.55202332655297</v>
      </c>
      <c r="L102">
        <f t="shared" si="13"/>
        <v>65.860157556328133</v>
      </c>
      <c r="M102">
        <f t="shared" si="14"/>
        <v>7.0910360999999966</v>
      </c>
      <c r="N102">
        <f t="shared" si="15"/>
        <v>10.491693699999985</v>
      </c>
      <c r="O102">
        <f t="shared" si="16"/>
        <v>67.587143723038807</v>
      </c>
      <c r="P102">
        <f t="shared" si="17"/>
        <v>66.926073337176788</v>
      </c>
    </row>
    <row r="103" spans="1:16" x14ac:dyDescent="0.2">
      <c r="A103" s="1">
        <v>41701</v>
      </c>
      <c r="B103">
        <v>182.96301489999999</v>
      </c>
      <c r="C103">
        <v>183.755706</v>
      </c>
      <c r="D103">
        <v>182.0712374</v>
      </c>
      <c r="E103">
        <v>183.29</v>
      </c>
      <c r="F103">
        <v>167748500</v>
      </c>
      <c r="H103">
        <f t="shared" si="9"/>
        <v>183.29</v>
      </c>
      <c r="I103">
        <f t="shared" si="10"/>
        <v>182.0712374</v>
      </c>
      <c r="J103">
        <f t="shared" si="11"/>
        <v>185.44215199999999</v>
      </c>
      <c r="K103">
        <f t="shared" si="12"/>
        <v>36.155249972811347</v>
      </c>
      <c r="L103">
        <f t="shared" si="13"/>
        <v>64.303171162434424</v>
      </c>
      <c r="M103">
        <f t="shared" si="14"/>
        <v>5.2914513000000056</v>
      </c>
      <c r="N103">
        <f t="shared" si="15"/>
        <v>8.6244221999999979</v>
      </c>
      <c r="O103">
        <f t="shared" si="16"/>
        <v>61.354270202588253</v>
      </c>
      <c r="P103">
        <f t="shared" si="17"/>
        <v>67.343301813492658</v>
      </c>
    </row>
    <row r="104" spans="1:16" x14ac:dyDescent="0.2">
      <c r="A104" s="1">
        <v>41698</v>
      </c>
      <c r="B104">
        <v>184.09456280000001</v>
      </c>
      <c r="C104">
        <v>185.44215199999999</v>
      </c>
      <c r="D104">
        <v>183.36131570000001</v>
      </c>
      <c r="E104">
        <v>184.59</v>
      </c>
      <c r="F104">
        <v>150842000</v>
      </c>
      <c r="H104">
        <f t="shared" si="9"/>
        <v>184.59</v>
      </c>
      <c r="I104">
        <f t="shared" si="10"/>
        <v>182.5164891</v>
      </c>
      <c r="J104">
        <f t="shared" si="11"/>
        <v>185.44215199999999</v>
      </c>
      <c r="K104">
        <f t="shared" si="12"/>
        <v>70.873199369620068</v>
      </c>
      <c r="L104">
        <f t="shared" si="13"/>
        <v>73.364036543343801</v>
      </c>
      <c r="M104">
        <f t="shared" si="14"/>
        <v>6.2990005000000053</v>
      </c>
      <c r="N104">
        <f t="shared" si="15"/>
        <v>8.7684863000000064</v>
      </c>
      <c r="O104">
        <f t="shared" si="16"/>
        <v>71.836806085903333</v>
      </c>
      <c r="P104">
        <f t="shared" si="17"/>
        <v>68.162547531873415</v>
      </c>
    </row>
    <row r="105" spans="1:16" x14ac:dyDescent="0.2">
      <c r="A105" s="1">
        <v>41697</v>
      </c>
      <c r="B105">
        <v>182.89134429999999</v>
      </c>
      <c r="C105">
        <v>184.1695426</v>
      </c>
      <c r="D105">
        <v>182.6832655</v>
      </c>
      <c r="E105">
        <v>184.12</v>
      </c>
      <c r="F105">
        <v>93880800</v>
      </c>
      <c r="H105">
        <f t="shared" si="9"/>
        <v>184.12</v>
      </c>
      <c r="I105">
        <f t="shared" si="10"/>
        <v>182.12082219999999</v>
      </c>
      <c r="J105">
        <f t="shared" si="11"/>
        <v>184.44866690000001</v>
      </c>
      <c r="K105">
        <f t="shared" si="12"/>
        <v>85.881064144871871</v>
      </c>
      <c r="L105">
        <f t="shared" si="13"/>
        <v>70.757419876878842</v>
      </c>
      <c r="M105">
        <f t="shared" si="14"/>
        <v>6.4418014000000028</v>
      </c>
      <c r="N105">
        <f t="shared" si="15"/>
        <v>9.3578021000000149</v>
      </c>
      <c r="O105">
        <f t="shared" si="16"/>
        <v>68.838829151986374</v>
      </c>
      <c r="P105">
        <f t="shared" si="17"/>
        <v>64.800149596184525</v>
      </c>
    </row>
    <row r="106" spans="1:16" x14ac:dyDescent="0.2">
      <c r="A106" s="1">
        <v>41696</v>
      </c>
      <c r="B106">
        <v>183.4176229</v>
      </c>
      <c r="C106">
        <v>183.90314309999999</v>
      </c>
      <c r="D106">
        <v>182.6447541</v>
      </c>
      <c r="E106">
        <v>183.16</v>
      </c>
      <c r="F106">
        <v>98677200</v>
      </c>
      <c r="H106">
        <f t="shared" si="9"/>
        <v>183.16</v>
      </c>
      <c r="I106">
        <f t="shared" si="10"/>
        <v>180.93368820000001</v>
      </c>
      <c r="J106">
        <f t="shared" si="11"/>
        <v>184.44866690000001</v>
      </c>
      <c r="K106">
        <f t="shared" si="12"/>
        <v>63.337846115539485</v>
      </c>
      <c r="L106">
        <f t="shared" si="13"/>
        <v>63.812007357730522</v>
      </c>
      <c r="M106">
        <f t="shared" si="14"/>
        <v>6.7289353999999832</v>
      </c>
      <c r="N106">
        <f t="shared" si="15"/>
        <v>10.544936100000001</v>
      </c>
      <c r="O106">
        <f t="shared" si="16"/>
        <v>63.812007357730529</v>
      </c>
      <c r="P106">
        <f t="shared" si="17"/>
        <v>64.698287905443962</v>
      </c>
    </row>
    <row r="107" spans="1:16" x14ac:dyDescent="0.2">
      <c r="A107" s="1">
        <v>41695</v>
      </c>
      <c r="B107">
        <v>183.3679885</v>
      </c>
      <c r="C107">
        <v>183.8931427</v>
      </c>
      <c r="D107">
        <v>182.54557729999999</v>
      </c>
      <c r="E107">
        <v>183.15</v>
      </c>
      <c r="F107">
        <v>117085000</v>
      </c>
      <c r="H107">
        <f t="shared" si="9"/>
        <v>183.15</v>
      </c>
      <c r="I107">
        <f t="shared" si="10"/>
        <v>180.93368820000001</v>
      </c>
      <c r="J107">
        <f t="shared" si="11"/>
        <v>184.44866690000001</v>
      </c>
      <c r="K107">
        <f t="shared" si="12"/>
        <v>63.053349370225185</v>
      </c>
      <c r="L107">
        <f t="shared" si="13"/>
        <v>60.968685902453082</v>
      </c>
      <c r="M107">
        <f t="shared" si="14"/>
        <v>5.7789353999999946</v>
      </c>
      <c r="N107">
        <f t="shared" si="15"/>
        <v>9.3586585999999841</v>
      </c>
      <c r="O107">
        <f t="shared" si="16"/>
        <v>61.749612278836672</v>
      </c>
      <c r="P107">
        <f t="shared" si="17"/>
        <v>64.667441078715925</v>
      </c>
    </row>
    <row r="108" spans="1:16" x14ac:dyDescent="0.2">
      <c r="A108" s="1">
        <v>41694</v>
      </c>
      <c r="B108">
        <v>182.5957579</v>
      </c>
      <c r="C108">
        <v>184.44866690000001</v>
      </c>
      <c r="D108">
        <v>182.5164891</v>
      </c>
      <c r="E108">
        <v>183.22</v>
      </c>
      <c r="F108">
        <v>114063900</v>
      </c>
      <c r="H108">
        <f t="shared" si="9"/>
        <v>183.22</v>
      </c>
      <c r="I108">
        <f t="shared" si="10"/>
        <v>180.93368820000001</v>
      </c>
      <c r="J108">
        <f t="shared" si="11"/>
        <v>184.44866690000001</v>
      </c>
      <c r="K108">
        <f t="shared" si="12"/>
        <v>65.044826587426911</v>
      </c>
      <c r="L108">
        <f t="shared" si="13"/>
        <v>66.406178368380736</v>
      </c>
      <c r="M108">
        <f t="shared" si="14"/>
        <v>6.8027306999999837</v>
      </c>
      <c r="N108">
        <f t="shared" si="15"/>
        <v>9.9261763999999744</v>
      </c>
      <c r="O108">
        <f t="shared" si="16"/>
        <v>68.5332440797647</v>
      </c>
      <c r="P108">
        <f t="shared" si="17"/>
        <v>69.458669948427755</v>
      </c>
    </row>
    <row r="109" spans="1:16" x14ac:dyDescent="0.2">
      <c r="A109" s="1">
        <v>41691</v>
      </c>
      <c r="B109">
        <v>182.7648839</v>
      </c>
      <c r="C109">
        <v>183.20086409999999</v>
      </c>
      <c r="D109">
        <v>182.12082219999999</v>
      </c>
      <c r="E109">
        <v>182.21</v>
      </c>
      <c r="F109">
        <v>118116400</v>
      </c>
      <c r="H109">
        <f t="shared" si="9"/>
        <v>182.21</v>
      </c>
      <c r="I109">
        <f t="shared" si="10"/>
        <v>180.93368820000001</v>
      </c>
      <c r="J109">
        <f t="shared" si="11"/>
        <v>183.26238939999999</v>
      </c>
      <c r="K109">
        <f t="shared" si="12"/>
        <v>54.807881749707136</v>
      </c>
      <c r="L109">
        <f t="shared" si="13"/>
        <v>62.443360773290955</v>
      </c>
      <c r="M109">
        <f t="shared" si="14"/>
        <v>6.6865259999999864</v>
      </c>
      <c r="N109">
        <f t="shared" si="15"/>
        <v>10.493694199999965</v>
      </c>
      <c r="O109">
        <f t="shared" si="16"/>
        <v>63.719466877546417</v>
      </c>
      <c r="P109">
        <f t="shared" si="17"/>
        <v>73.828413782185805</v>
      </c>
    </row>
    <row r="110" spans="1:16" x14ac:dyDescent="0.2">
      <c r="A110" s="1">
        <v>41690</v>
      </c>
      <c r="B110">
        <v>181.5975741</v>
      </c>
      <c r="C110">
        <v>182.8361673</v>
      </c>
      <c r="D110">
        <v>180.93368820000001</v>
      </c>
      <c r="E110">
        <v>182.42</v>
      </c>
      <c r="F110">
        <v>104998100</v>
      </c>
      <c r="H110">
        <f t="shared" si="9"/>
        <v>182.42</v>
      </c>
      <c r="I110">
        <f t="shared" si="10"/>
        <v>179.1798929</v>
      </c>
      <c r="J110">
        <f t="shared" si="11"/>
        <v>183.26238939999999</v>
      </c>
      <c r="K110">
        <f t="shared" si="12"/>
        <v>79.365826768008162</v>
      </c>
      <c r="L110">
        <f t="shared" si="13"/>
        <v>75.634996127422752</v>
      </c>
      <c r="M110">
        <f t="shared" si="14"/>
        <v>9.5725176999999917</v>
      </c>
      <c r="N110">
        <f t="shared" si="15"/>
        <v>12.57501689999998</v>
      </c>
      <c r="O110">
        <f t="shared" si="16"/>
        <v>76.123298887972126</v>
      </c>
      <c r="P110">
        <f t="shared" si="17"/>
        <v>84.197516612607288</v>
      </c>
    </row>
    <row r="111" spans="1:16" x14ac:dyDescent="0.2">
      <c r="A111" s="1">
        <v>41689</v>
      </c>
      <c r="B111">
        <v>182.08324769999999</v>
      </c>
      <c r="C111">
        <v>183.26238939999999</v>
      </c>
      <c r="D111">
        <v>181.20136869999999</v>
      </c>
      <c r="E111">
        <v>181.35</v>
      </c>
      <c r="F111">
        <v>126524300</v>
      </c>
      <c r="H111">
        <f t="shared" si="9"/>
        <v>181.35</v>
      </c>
      <c r="I111">
        <f t="shared" si="10"/>
        <v>179.1798929</v>
      </c>
      <c r="J111">
        <f t="shared" si="11"/>
        <v>183.26238939999999</v>
      </c>
      <c r="K111">
        <f t="shared" si="12"/>
        <v>53.156373802157589</v>
      </c>
      <c r="L111">
        <f t="shared" si="13"/>
        <v>80.315240389741632</v>
      </c>
      <c r="M111">
        <f t="shared" si="14"/>
        <v>11.10507770000001</v>
      </c>
      <c r="N111">
        <f t="shared" si="15"/>
        <v>13.602083499999992</v>
      </c>
      <c r="O111">
        <f t="shared" si="16"/>
        <v>81.642475581038866</v>
      </c>
      <c r="P111">
        <f t="shared" si="17"/>
        <v>89.798811210865367</v>
      </c>
    </row>
    <row r="112" spans="1:16" x14ac:dyDescent="0.2">
      <c r="A112" s="1">
        <v>41688</v>
      </c>
      <c r="B112">
        <v>182.50054710000001</v>
      </c>
      <c r="C112">
        <v>182.80772039999999</v>
      </c>
      <c r="D112">
        <v>181.97537990000001</v>
      </c>
      <c r="E112">
        <v>182.56</v>
      </c>
      <c r="F112">
        <v>80460900</v>
      </c>
      <c r="H112">
        <f t="shared" si="9"/>
        <v>182.56</v>
      </c>
      <c r="I112">
        <f t="shared" si="10"/>
        <v>178.3976965</v>
      </c>
      <c r="J112">
        <f t="shared" si="11"/>
        <v>182.80772039999999</v>
      </c>
      <c r="K112">
        <f t="shared" si="12"/>
        <v>94.382787812102521</v>
      </c>
      <c r="L112">
        <f t="shared" si="13"/>
        <v>94.772033693815686</v>
      </c>
      <c r="M112">
        <f t="shared" si="14"/>
        <v>14.167172300000004</v>
      </c>
      <c r="N112">
        <f t="shared" si="15"/>
        <v>14.940054899999978</v>
      </c>
      <c r="O112">
        <f t="shared" si="16"/>
        <v>94.826775368810885</v>
      </c>
      <c r="P112">
        <f t="shared" si="17"/>
        <v>93.763438319596347</v>
      </c>
    </row>
    <row r="113" spans="1:16" x14ac:dyDescent="0.2">
      <c r="A113" s="1">
        <v>41684</v>
      </c>
      <c r="B113">
        <v>181.17077269999999</v>
      </c>
      <c r="C113">
        <v>182.676896</v>
      </c>
      <c r="D113">
        <v>181.0023247</v>
      </c>
      <c r="E113">
        <v>182.34</v>
      </c>
      <c r="F113">
        <v>96498400</v>
      </c>
      <c r="H113">
        <f t="shared" si="9"/>
        <v>182.34</v>
      </c>
      <c r="I113">
        <f t="shared" si="10"/>
        <v>177.5673329</v>
      </c>
      <c r="J113">
        <f t="shared" si="11"/>
        <v>182.676896</v>
      </c>
      <c r="K113">
        <f t="shared" si="12"/>
        <v>93.406559554964772</v>
      </c>
      <c r="L113">
        <f t="shared" si="13"/>
        <v>93.316290188326263</v>
      </c>
      <c r="M113">
        <f t="shared" si="14"/>
        <v>16.794240000000002</v>
      </c>
      <c r="N113">
        <f t="shared" si="15"/>
        <v>18.072473000000002</v>
      </c>
      <c r="O113">
        <f t="shared" si="16"/>
        <v>92.927182682746306</v>
      </c>
      <c r="P113">
        <f t="shared" si="17"/>
        <v>93.608097138227549</v>
      </c>
    </row>
    <row r="114" spans="1:16" x14ac:dyDescent="0.2">
      <c r="A114" s="1">
        <v>41683</v>
      </c>
      <c r="B114">
        <v>179.1898017</v>
      </c>
      <c r="C114">
        <v>181.52826619999999</v>
      </c>
      <c r="D114">
        <v>179.1798929</v>
      </c>
      <c r="E114">
        <v>181.34</v>
      </c>
      <c r="F114">
        <v>100542200</v>
      </c>
      <c r="H114">
        <f t="shared" si="9"/>
        <v>181.34</v>
      </c>
      <c r="I114">
        <f t="shared" si="10"/>
        <v>176.10779830000001</v>
      </c>
      <c r="J114">
        <f t="shared" si="11"/>
        <v>181.52826619999999</v>
      </c>
      <c r="K114">
        <f t="shared" si="12"/>
        <v>96.526753714379751</v>
      </c>
      <c r="L114">
        <f t="shared" si="13"/>
        <v>93.758134990716528</v>
      </c>
      <c r="M114">
        <f t="shared" si="14"/>
        <v>20.218237299999998</v>
      </c>
      <c r="N114">
        <f t="shared" si="15"/>
        <v>21.615378200000009</v>
      </c>
      <c r="O114">
        <f t="shared" si="16"/>
        <v>93.536356907231863</v>
      </c>
      <c r="P114">
        <f t="shared" si="17"/>
        <v>94.851843348203147</v>
      </c>
    </row>
    <row r="115" spans="1:16" x14ac:dyDescent="0.2">
      <c r="A115" s="1">
        <v>41682</v>
      </c>
      <c r="B115">
        <v>180.5883589</v>
      </c>
      <c r="C115">
        <v>181.16307080000001</v>
      </c>
      <c r="D115">
        <v>180.05328230000001</v>
      </c>
      <c r="E115">
        <v>180.41</v>
      </c>
      <c r="F115">
        <v>94717700</v>
      </c>
      <c r="H115">
        <f t="shared" si="9"/>
        <v>180.41</v>
      </c>
      <c r="I115">
        <f t="shared" si="10"/>
        <v>173.62062879999999</v>
      </c>
      <c r="J115">
        <f t="shared" si="11"/>
        <v>181.16307080000001</v>
      </c>
      <c r="K115">
        <f t="shared" si="12"/>
        <v>90.015557295634281</v>
      </c>
      <c r="L115">
        <f t="shared" si="13"/>
        <v>94.60113936569212</v>
      </c>
      <c r="M115">
        <f t="shared" si="14"/>
        <v>21.222700000000032</v>
      </c>
      <c r="N115">
        <f t="shared" si="15"/>
        <v>22.491024700000054</v>
      </c>
      <c r="O115">
        <f t="shared" si="16"/>
        <v>94.360751824704465</v>
      </c>
      <c r="P115">
        <f t="shared" si="17"/>
        <v>93.217881246033514</v>
      </c>
    </row>
    <row r="116" spans="1:16" x14ac:dyDescent="0.2">
      <c r="A116" s="1">
        <v>41681</v>
      </c>
      <c r="B116">
        <v>178.51660179999999</v>
      </c>
      <c r="C116">
        <v>180.7758039</v>
      </c>
      <c r="D116">
        <v>178.3976965</v>
      </c>
      <c r="E116">
        <v>180.32</v>
      </c>
      <c r="F116">
        <v>117814100</v>
      </c>
      <c r="H116">
        <f t="shared" si="9"/>
        <v>180.32</v>
      </c>
      <c r="I116">
        <f t="shared" si="10"/>
        <v>172.12333559999999</v>
      </c>
      <c r="J116">
        <f t="shared" si="11"/>
        <v>180.7758039</v>
      </c>
      <c r="K116">
        <f t="shared" si="12"/>
        <v>94.732093962135565</v>
      </c>
      <c r="L116">
        <f t="shared" si="13"/>
        <v>96.901342885138902</v>
      </c>
      <c r="M116">
        <f t="shared" si="14"/>
        <v>20.349993200000029</v>
      </c>
      <c r="N116">
        <f t="shared" si="15"/>
        <v>21.053512900000044</v>
      </c>
      <c r="O116">
        <f t="shared" si="16"/>
        <v>96.658421312673127</v>
      </c>
      <c r="P116">
        <f t="shared" si="17"/>
        <v>82.700415156759092</v>
      </c>
    </row>
    <row r="117" spans="1:16" x14ac:dyDescent="0.2">
      <c r="A117" s="1">
        <v>41680</v>
      </c>
      <c r="B117">
        <v>178.0528415</v>
      </c>
      <c r="C117">
        <v>178.41945000000001</v>
      </c>
      <c r="D117">
        <v>177.5673329</v>
      </c>
      <c r="E117">
        <v>178.36</v>
      </c>
      <c r="F117">
        <v>92218800</v>
      </c>
      <c r="H117">
        <f t="shared" si="9"/>
        <v>178.36</v>
      </c>
      <c r="I117">
        <f t="shared" si="10"/>
        <v>172.12333559999999</v>
      </c>
      <c r="J117">
        <f t="shared" si="11"/>
        <v>178.41945000000001</v>
      </c>
      <c r="K117">
        <f t="shared" si="12"/>
        <v>99.055766839306514</v>
      </c>
      <c r="L117">
        <f t="shared" si="13"/>
        <v>87.861796446607499</v>
      </c>
      <c r="M117">
        <f t="shared" si="14"/>
        <v>15.889993200000049</v>
      </c>
      <c r="N117">
        <f t="shared" si="15"/>
        <v>17.92755470000003</v>
      </c>
      <c r="O117">
        <f t="shared" si="16"/>
        <v>88.634470600722935</v>
      </c>
      <c r="P117">
        <f t="shared" si="17"/>
        <v>63.308145666499684</v>
      </c>
    </row>
    <row r="118" spans="1:16" x14ac:dyDescent="0.2">
      <c r="A118" s="1">
        <v>41677</v>
      </c>
      <c r="B118">
        <v>176.68250449999999</v>
      </c>
      <c r="C118">
        <v>178.2282658</v>
      </c>
      <c r="D118">
        <v>176.10779830000001</v>
      </c>
      <c r="E118">
        <v>178.04</v>
      </c>
      <c r="F118">
        <v>170787200</v>
      </c>
      <c r="H118">
        <f t="shared" si="9"/>
        <v>178.04</v>
      </c>
      <c r="I118">
        <f t="shared" si="10"/>
        <v>172.12333559999999</v>
      </c>
      <c r="J118">
        <f t="shared" si="11"/>
        <v>178.2282658</v>
      </c>
      <c r="K118">
        <f t="shared" si="12"/>
        <v>96.916167853974642</v>
      </c>
      <c r="L118">
        <f t="shared" si="13"/>
        <v>62.825212912542931</v>
      </c>
      <c r="M118">
        <f t="shared" si="14"/>
        <v>11.099993200000029</v>
      </c>
      <c r="N118">
        <f t="shared" si="15"/>
        <v>17.672797600000024</v>
      </c>
      <c r="O118">
        <f t="shared" si="16"/>
        <v>62.808353556881194</v>
      </c>
      <c r="P118">
        <f t="shared" si="17"/>
        <v>39.970652552072494</v>
      </c>
    </row>
    <row r="119" spans="1:16" x14ac:dyDescent="0.2">
      <c r="A119" s="1">
        <v>41676</v>
      </c>
      <c r="B119">
        <v>173.9773428</v>
      </c>
      <c r="C119">
        <v>175.86</v>
      </c>
      <c r="D119">
        <v>173.62062879999999</v>
      </c>
      <c r="E119">
        <v>175.86</v>
      </c>
      <c r="F119">
        <v>132877600</v>
      </c>
      <c r="H119">
        <f t="shared" si="9"/>
        <v>175.86</v>
      </c>
      <c r="I119">
        <f t="shared" si="10"/>
        <v>172.12333559999999</v>
      </c>
      <c r="J119">
        <f t="shared" si="11"/>
        <v>177.64984569999999</v>
      </c>
      <c r="K119">
        <f t="shared" si="12"/>
        <v>67.613454646541342</v>
      </c>
      <c r="L119">
        <f t="shared" si="13"/>
        <v>39.227486948208558</v>
      </c>
      <c r="M119">
        <f t="shared" si="14"/>
        <v>6.7302249000000245</v>
      </c>
      <c r="N119">
        <f t="shared" si="15"/>
        <v>17.489456400000023</v>
      </c>
      <c r="O119">
        <f t="shared" si="16"/>
        <v>38.481612841894936</v>
      </c>
      <c r="P119">
        <f t="shared" si="17"/>
        <v>26.200364379413944</v>
      </c>
    </row>
    <row r="120" spans="1:16" x14ac:dyDescent="0.2">
      <c r="A120" s="1">
        <v>41675</v>
      </c>
      <c r="B120">
        <v>173.18356230000001</v>
      </c>
      <c r="C120">
        <v>173.95643770000001</v>
      </c>
      <c r="D120">
        <v>172.12333559999999</v>
      </c>
      <c r="E120">
        <v>173.57</v>
      </c>
      <c r="F120">
        <v>164230500</v>
      </c>
      <c r="H120">
        <f t="shared" si="9"/>
        <v>173.57</v>
      </c>
      <c r="I120">
        <f t="shared" si="10"/>
        <v>172.12333559999999</v>
      </c>
      <c r="J120">
        <f t="shared" si="11"/>
        <v>178.16469290000001</v>
      </c>
      <c r="K120">
        <f t="shared" si="12"/>
        <v>23.946016237112801</v>
      </c>
      <c r="L120">
        <f t="shared" si="13"/>
        <v>18.586097208227375</v>
      </c>
      <c r="M120">
        <f t="shared" si="14"/>
        <v>3.3304566000000193</v>
      </c>
      <c r="N120">
        <f t="shared" si="15"/>
        <v>17.884535300000039</v>
      </c>
      <c r="O120">
        <f t="shared" si="16"/>
        <v>18.621991257441351</v>
      </c>
      <c r="P120">
        <f t="shared" si="17"/>
        <v>23.08444989098847</v>
      </c>
    </row>
    <row r="121" spans="1:16" x14ac:dyDescent="0.2">
      <c r="A121" s="1">
        <v>41674</v>
      </c>
      <c r="B121">
        <v>173.35401390000001</v>
      </c>
      <c r="C121">
        <v>174.23589490000001</v>
      </c>
      <c r="D121">
        <v>172.52167679999999</v>
      </c>
      <c r="E121">
        <v>173.79</v>
      </c>
      <c r="F121">
        <v>165012400</v>
      </c>
      <c r="H121">
        <f t="shared" si="9"/>
        <v>173.79</v>
      </c>
      <c r="I121">
        <f t="shared" si="10"/>
        <v>172.24310389999999</v>
      </c>
      <c r="J121">
        <f t="shared" si="11"/>
        <v>178.16469290000001</v>
      </c>
      <c r="K121">
        <f t="shared" si="12"/>
        <v>26.122989960971537</v>
      </c>
      <c r="L121">
        <f t="shared" si="13"/>
        <v>25.380294307990777</v>
      </c>
      <c r="M121">
        <f t="shared" si="14"/>
        <v>3.1694990000000303</v>
      </c>
      <c r="N121">
        <f t="shared" si="15"/>
        <v>14.743577700000031</v>
      </c>
      <c r="O121">
        <f t="shared" si="16"/>
        <v>21.497489038905552</v>
      </c>
      <c r="P121">
        <f t="shared" si="17"/>
        <v>26.521963738984891</v>
      </c>
    </row>
    <row r="122" spans="1:16" x14ac:dyDescent="0.2">
      <c r="A122" s="1">
        <v>41673</v>
      </c>
      <c r="B122">
        <v>176.3453098</v>
      </c>
      <c r="C122">
        <v>176.74165819999999</v>
      </c>
      <c r="D122">
        <v>172.24310389999999</v>
      </c>
      <c r="E122">
        <v>172.58</v>
      </c>
      <c r="F122">
        <v>254837100</v>
      </c>
      <c r="H122">
        <f t="shared" si="9"/>
        <v>172.58</v>
      </c>
      <c r="I122">
        <f t="shared" si="10"/>
        <v>172.24310389999999</v>
      </c>
      <c r="J122">
        <f t="shared" si="11"/>
        <v>178.16469290000001</v>
      </c>
      <c r="K122">
        <f t="shared" si="12"/>
        <v>5.6892854265977881</v>
      </c>
      <c r="L122">
        <f t="shared" si="13"/>
        <v>33.061307557950144</v>
      </c>
      <c r="M122">
        <f t="shared" si="14"/>
        <v>3.9483097000000384</v>
      </c>
      <c r="N122">
        <f t="shared" si="15"/>
        <v>13.552301100000022</v>
      </c>
      <c r="O122">
        <f t="shared" si="16"/>
        <v>29.133869376618499</v>
      </c>
      <c r="P122">
        <f t="shared" si="17"/>
        <v>27.829951683518043</v>
      </c>
    </row>
    <row r="123" spans="1:16" x14ac:dyDescent="0.2">
      <c r="A123" s="1">
        <v>41670</v>
      </c>
      <c r="B123">
        <v>175.39070319999999</v>
      </c>
      <c r="C123">
        <v>177.64984569999999</v>
      </c>
      <c r="D123">
        <v>175.30152649999999</v>
      </c>
      <c r="E123">
        <v>176.55</v>
      </c>
      <c r="F123">
        <v>194677900</v>
      </c>
      <c r="H123">
        <f t="shared" si="9"/>
        <v>176.55</v>
      </c>
      <c r="I123">
        <f t="shared" si="10"/>
        <v>175.2642932</v>
      </c>
      <c r="J123">
        <f t="shared" si="11"/>
        <v>178.16469290000001</v>
      </c>
      <c r="K123">
        <f t="shared" si="12"/>
        <v>44.328607536403005</v>
      </c>
      <c r="L123">
        <f t="shared" si="13"/>
        <v>33.567857212730821</v>
      </c>
      <c r="M123">
        <f t="shared" si="14"/>
        <v>4.0771204000000125</v>
      </c>
      <c r="N123">
        <f t="shared" si="15"/>
        <v>14.090845800000011</v>
      </c>
      <c r="O123">
        <f t="shared" si="16"/>
        <v>28.934532801430624</v>
      </c>
      <c r="P123">
        <f t="shared" si="17"/>
        <v>23.218197026109447</v>
      </c>
    </row>
    <row r="124" spans="1:16" x14ac:dyDescent="0.2">
      <c r="A124" s="1">
        <v>41669</v>
      </c>
      <c r="B124">
        <v>177.19366009999999</v>
      </c>
      <c r="C124">
        <v>178.16469290000001</v>
      </c>
      <c r="D124">
        <v>176.62887570000001</v>
      </c>
      <c r="E124">
        <v>177.59</v>
      </c>
      <c r="F124">
        <v>118938100</v>
      </c>
      <c r="H124">
        <f t="shared" si="9"/>
        <v>177.59</v>
      </c>
      <c r="I124">
        <f t="shared" si="10"/>
        <v>175.2642932</v>
      </c>
      <c r="J124">
        <f t="shared" si="11"/>
        <v>179.9946056</v>
      </c>
      <c r="K124">
        <f t="shared" si="12"/>
        <v>49.166029710849642</v>
      </c>
      <c r="L124">
        <f t="shared" si="13"/>
        <v>27.506179548633213</v>
      </c>
      <c r="M124">
        <f t="shared" si="14"/>
        <v>4.7232640999999944</v>
      </c>
      <c r="N124">
        <f t="shared" si="15"/>
        <v>18.579835399999979</v>
      </c>
      <c r="O124">
        <f t="shared" si="16"/>
        <v>25.421452872504997</v>
      </c>
      <c r="P124">
        <f t="shared" si="17"/>
        <v>18.162333826266867</v>
      </c>
    </row>
    <row r="125" spans="1:16" x14ac:dyDescent="0.2">
      <c r="A125" s="1">
        <v>41668</v>
      </c>
      <c r="B125">
        <v>175.95789909999999</v>
      </c>
      <c r="C125">
        <v>176.91903859999999</v>
      </c>
      <c r="D125">
        <v>175.2642932</v>
      </c>
      <c r="E125">
        <v>175.73</v>
      </c>
      <c r="F125">
        <v>216597300</v>
      </c>
      <c r="H125">
        <f t="shared" si="9"/>
        <v>175.73</v>
      </c>
      <c r="I125">
        <f t="shared" si="10"/>
        <v>175.2642932</v>
      </c>
      <c r="J125">
        <f t="shared" si="11"/>
        <v>181.7244269</v>
      </c>
      <c r="K125">
        <f t="shared" si="12"/>
        <v>7.2089343909398096</v>
      </c>
      <c r="L125">
        <f t="shared" si="13"/>
        <v>14.992166862378133</v>
      </c>
      <c r="M125">
        <f t="shared" si="14"/>
        <v>3.2794077999999729</v>
      </c>
      <c r="N125">
        <f t="shared" si="15"/>
        <v>21.435991799999954</v>
      </c>
      <c r="O125">
        <f t="shared" si="16"/>
        <v>15.298605404392717</v>
      </c>
      <c r="P125">
        <f t="shared" si="17"/>
        <v>13.553777490980055</v>
      </c>
    </row>
    <row r="126" spans="1:16" x14ac:dyDescent="0.2">
      <c r="A126" s="1">
        <v>41667</v>
      </c>
      <c r="B126">
        <v>176.50851729999999</v>
      </c>
      <c r="C126">
        <v>177.65789359999999</v>
      </c>
      <c r="D126">
        <v>176.48870049999999</v>
      </c>
      <c r="E126">
        <v>177.43</v>
      </c>
      <c r="F126">
        <v>110463200</v>
      </c>
      <c r="H126">
        <f t="shared" si="9"/>
        <v>177.43</v>
      </c>
      <c r="I126">
        <f t="shared" si="10"/>
        <v>175.49814950000001</v>
      </c>
      <c r="J126">
        <f t="shared" si="11"/>
        <v>182.88753879999999</v>
      </c>
      <c r="K126">
        <f t="shared" si="12"/>
        <v>26.143574544110187</v>
      </c>
      <c r="L126">
        <f t="shared" si="13"/>
        <v>12.925401898606346</v>
      </c>
      <c r="M126">
        <f t="shared" si="14"/>
        <v>2.8731508999999846</v>
      </c>
      <c r="N126">
        <f t="shared" si="15"/>
        <v>20.869926299999946</v>
      </c>
      <c r="O126">
        <f t="shared" si="16"/>
        <v>13.766943201902885</v>
      </c>
      <c r="P126">
        <f t="shared" si="17"/>
        <v>15.504209924430057</v>
      </c>
    </row>
    <row r="127" spans="1:16" x14ac:dyDescent="0.2">
      <c r="A127" s="1">
        <v>41666</v>
      </c>
      <c r="B127">
        <v>177.42038539999999</v>
      </c>
      <c r="C127">
        <v>177.87617320000001</v>
      </c>
      <c r="D127">
        <v>175.49814950000001</v>
      </c>
      <c r="E127">
        <v>176.38</v>
      </c>
      <c r="F127">
        <v>180843100</v>
      </c>
      <c r="H127">
        <f t="shared" si="9"/>
        <v>176.38</v>
      </c>
      <c r="I127">
        <f t="shared" si="10"/>
        <v>175.49814950000001</v>
      </c>
      <c r="J127">
        <f t="shared" si="11"/>
        <v>183.08461829999999</v>
      </c>
      <c r="K127">
        <f t="shared" si="12"/>
        <v>11.623991652084396</v>
      </c>
      <c r="L127">
        <f t="shared" si="13"/>
        <v>15.16118453005148</v>
      </c>
      <c r="M127">
        <f t="shared" si="14"/>
        <v>1.9024383</v>
      </c>
      <c r="N127">
        <f t="shared" si="15"/>
        <v>16.406293199999965</v>
      </c>
      <c r="O127">
        <f t="shared" si="16"/>
        <v>11.595783866644565</v>
      </c>
      <c r="P127">
        <f t="shared" si="17"/>
        <v>29.893654365296694</v>
      </c>
    </row>
    <row r="128" spans="1:16" x14ac:dyDescent="0.2">
      <c r="A128" s="1">
        <v>41663</v>
      </c>
      <c r="B128">
        <v>179.9351557</v>
      </c>
      <c r="C128">
        <v>179.9946056</v>
      </c>
      <c r="D128">
        <v>177.1905501</v>
      </c>
      <c r="E128">
        <v>177.25</v>
      </c>
      <c r="F128">
        <v>208677100</v>
      </c>
      <c r="H128">
        <f t="shared" si="9"/>
        <v>177.25</v>
      </c>
      <c r="I128">
        <f t="shared" si="10"/>
        <v>177.1905501</v>
      </c>
      <c r="J128">
        <f t="shared" si="11"/>
        <v>183.08461829999999</v>
      </c>
      <c r="K128">
        <f t="shared" si="12"/>
        <v>1.008639499624457</v>
      </c>
      <c r="L128">
        <f t="shared" si="13"/>
        <v>33.418394470355686</v>
      </c>
      <c r="M128">
        <f t="shared" si="14"/>
        <v>2.2602805000000217</v>
      </c>
      <c r="N128">
        <f t="shared" si="15"/>
        <v>10.686954599999979</v>
      </c>
      <c r="O128">
        <f t="shared" si="16"/>
        <v>21.149902704742718</v>
      </c>
      <c r="P128">
        <f t="shared" si="17"/>
        <v>48.7882772132754</v>
      </c>
    </row>
    <row r="129" spans="1:16" x14ac:dyDescent="0.2">
      <c r="A129" s="1">
        <v>41662</v>
      </c>
      <c r="B129">
        <v>181.69470100000001</v>
      </c>
      <c r="C129">
        <v>181.7244269</v>
      </c>
      <c r="D129">
        <v>180.15886209999999</v>
      </c>
      <c r="E129">
        <v>181.12</v>
      </c>
      <c r="F129">
        <v>132496900</v>
      </c>
      <c r="H129">
        <f t="shared" si="9"/>
        <v>181.12</v>
      </c>
      <c r="I129">
        <f t="shared" si="10"/>
        <v>180.15886209999999</v>
      </c>
      <c r="J129">
        <f t="shared" si="11"/>
        <v>183.08461829999999</v>
      </c>
      <c r="K129">
        <f t="shared" si="12"/>
        <v>32.850922438445586</v>
      </c>
      <c r="L129">
        <f t="shared" si="13"/>
        <v>58.003270955026132</v>
      </c>
      <c r="M129">
        <f t="shared" si="14"/>
        <v>4.4150980000000288</v>
      </c>
      <c r="N129">
        <f t="shared" si="15"/>
        <v>7.7545912999999871</v>
      </c>
      <c r="O129">
        <f t="shared" si="16"/>
        <v>56.935276524502797</v>
      </c>
      <c r="P129">
        <f t="shared" si="17"/>
        <v>66.639975052005028</v>
      </c>
    </row>
    <row r="130" spans="1:16" x14ac:dyDescent="0.2">
      <c r="A130" s="1">
        <v>41661</v>
      </c>
      <c r="B130">
        <v>182.808268</v>
      </c>
      <c r="C130">
        <v>182.88753879999999</v>
      </c>
      <c r="D130">
        <v>182.23355509999999</v>
      </c>
      <c r="E130">
        <v>182.62</v>
      </c>
      <c r="F130">
        <v>61270900</v>
      </c>
      <c r="H130">
        <f t="shared" si="9"/>
        <v>182.62</v>
      </c>
      <c r="I130">
        <f t="shared" si="10"/>
        <v>181.3803073</v>
      </c>
      <c r="J130">
        <f t="shared" si="11"/>
        <v>183.24743749999999</v>
      </c>
      <c r="K130">
        <f t="shared" si="12"/>
        <v>66.395621472997007</v>
      </c>
      <c r="L130">
        <f t="shared" si="13"/>
        <v>68.345977709875172</v>
      </c>
      <c r="M130">
        <f t="shared" si="14"/>
        <v>5.7307623000000376</v>
      </c>
      <c r="N130">
        <f t="shared" si="15"/>
        <v>8.3930747999999937</v>
      </c>
      <c r="O130">
        <f t="shared" si="16"/>
        <v>68.279652410580709</v>
      </c>
      <c r="P130">
        <f t="shared" si="17"/>
        <v>74.503510942910779</v>
      </c>
    </row>
    <row r="131" spans="1:16" x14ac:dyDescent="0.2">
      <c r="A131" s="1">
        <v>41660</v>
      </c>
      <c r="B131">
        <v>183.0152568</v>
      </c>
      <c r="C131">
        <v>183.08461829999999</v>
      </c>
      <c r="D131">
        <v>181.3803073</v>
      </c>
      <c r="E131">
        <v>182.5</v>
      </c>
      <c r="F131">
        <v>88621200</v>
      </c>
      <c r="H131">
        <f t="shared" si="9"/>
        <v>182.5</v>
      </c>
      <c r="I131">
        <f t="shared" si="10"/>
        <v>180.28573259999999</v>
      </c>
      <c r="J131">
        <f t="shared" si="11"/>
        <v>183.24743749999999</v>
      </c>
      <c r="K131">
        <f t="shared" si="12"/>
        <v>74.763268953635816</v>
      </c>
      <c r="L131">
        <f t="shared" si="13"/>
        <v>74.708279889848427</v>
      </c>
      <c r="M131">
        <f t="shared" si="14"/>
        <v>7.5378718000000333</v>
      </c>
      <c r="N131">
        <f t="shared" si="15"/>
        <v>10.090184300000004</v>
      </c>
      <c r="O131">
        <f t="shared" si="16"/>
        <v>74.704996220931562</v>
      </c>
      <c r="P131">
        <f t="shared" si="17"/>
        <v>80.589544177917489</v>
      </c>
    </row>
    <row r="132" spans="1:16" x14ac:dyDescent="0.2">
      <c r="A132" s="1">
        <v>41656</v>
      </c>
      <c r="B132">
        <v>182.41579179999999</v>
      </c>
      <c r="C132">
        <v>182.7625898</v>
      </c>
      <c r="D132">
        <v>181.64292750000001</v>
      </c>
      <c r="E132">
        <v>181.96</v>
      </c>
      <c r="F132">
        <v>107848700</v>
      </c>
      <c r="H132">
        <f t="shared" ref="H132:H195" si="18">E132</f>
        <v>181.96</v>
      </c>
      <c r="I132">
        <f t="shared" ref="I132:I195" si="19">MIN(D132:D136)</f>
        <v>179.68319779999999</v>
      </c>
      <c r="J132">
        <f t="shared" ref="J132:J195" si="20">MAX(C132:C136)</f>
        <v>183.24743749999999</v>
      </c>
      <c r="K132">
        <f t="shared" ref="K132:K195" si="21">100*((H132-I132)/(J132-I132))</f>
        <v>63.879042702992706</v>
      </c>
      <c r="L132">
        <f t="shared" ref="L132:L195" si="22">SUM(K132:K134)/3</f>
        <v>80.525884197220037</v>
      </c>
      <c r="M132">
        <f t="shared" ref="M132:M195" si="23">SUM(H132-I132,H133-I133,H134-I134)</f>
        <v>8.610406600000033</v>
      </c>
      <c r="N132">
        <f t="shared" ref="N132:N195" si="24">SUM(J132-I132,J133-I133,J134-I134)</f>
        <v>10.692719100000005</v>
      </c>
      <c r="O132">
        <f t="shared" ref="O132:O195" si="25">100*(M132/N132)</f>
        <v>80.525884197220037</v>
      </c>
      <c r="P132">
        <f t="shared" ref="P132:P195" si="26">SUM(O132:O134)/3</f>
        <v>77.033863039114038</v>
      </c>
    </row>
    <row r="133" spans="1:16" x14ac:dyDescent="0.2">
      <c r="A133" s="1">
        <v>41655</v>
      </c>
      <c r="B133">
        <v>182.59128290000001</v>
      </c>
      <c r="C133">
        <v>182.9678007</v>
      </c>
      <c r="D133">
        <v>182.1454067</v>
      </c>
      <c r="E133">
        <v>182.73</v>
      </c>
      <c r="F133">
        <v>72290600</v>
      </c>
      <c r="H133">
        <f t="shared" si="18"/>
        <v>182.73</v>
      </c>
      <c r="I133">
        <f t="shared" si="19"/>
        <v>179.68319779999999</v>
      </c>
      <c r="J133">
        <f t="shared" si="20"/>
        <v>183.24743749999999</v>
      </c>
      <c r="K133">
        <f t="shared" si="21"/>
        <v>85.482528012916774</v>
      </c>
      <c r="L133">
        <f t="shared" si="22"/>
        <v>86.15565012733623</v>
      </c>
      <c r="M133">
        <f t="shared" si="23"/>
        <v>8.6404066000000341</v>
      </c>
      <c r="N133">
        <f t="shared" si="24"/>
        <v>9.9845517000000257</v>
      </c>
      <c r="O133">
        <f t="shared" si="25"/>
        <v>86.537752115600867</v>
      </c>
      <c r="P133">
        <f t="shared" si="26"/>
        <v>70.182248438975094</v>
      </c>
    </row>
    <row r="134" spans="1:16" x14ac:dyDescent="0.2">
      <c r="A134" s="1">
        <v>41654</v>
      </c>
      <c r="B134">
        <v>182.41512510000001</v>
      </c>
      <c r="C134">
        <v>183.24743749999999</v>
      </c>
      <c r="D134">
        <v>182.02869440000001</v>
      </c>
      <c r="E134">
        <v>182.97</v>
      </c>
      <c r="F134">
        <v>98525800</v>
      </c>
      <c r="H134">
        <f t="shared" si="18"/>
        <v>182.97</v>
      </c>
      <c r="I134">
        <f t="shared" si="19"/>
        <v>179.68319779999999</v>
      </c>
      <c r="J134">
        <f t="shared" si="20"/>
        <v>183.24743749999999</v>
      </c>
      <c r="K134">
        <f t="shared" si="21"/>
        <v>92.21608187575066</v>
      </c>
      <c r="L134">
        <f t="shared" si="22"/>
        <v>61.709016383544736</v>
      </c>
      <c r="M134">
        <f t="shared" si="23"/>
        <v>5.9404066000000455</v>
      </c>
      <c r="N134">
        <f t="shared" si="24"/>
        <v>9.2763843000000463</v>
      </c>
      <c r="O134">
        <f t="shared" si="25"/>
        <v>64.037952804521211</v>
      </c>
      <c r="P134">
        <f t="shared" si="26"/>
        <v>60.064118812723088</v>
      </c>
    </row>
    <row r="135" spans="1:16" x14ac:dyDescent="0.2">
      <c r="A135" s="1">
        <v>41653</v>
      </c>
      <c r="B135">
        <v>180.6226226</v>
      </c>
      <c r="C135">
        <v>182.08908529999999</v>
      </c>
      <c r="D135">
        <v>180.28573259999999</v>
      </c>
      <c r="E135">
        <v>181.99</v>
      </c>
      <c r="F135">
        <v>105016100</v>
      </c>
      <c r="H135">
        <f t="shared" si="18"/>
        <v>181.99</v>
      </c>
      <c r="I135">
        <f t="shared" si="19"/>
        <v>179.68319779999999</v>
      </c>
      <c r="J135">
        <f t="shared" si="20"/>
        <v>182.53927010000001</v>
      </c>
      <c r="K135">
        <f t="shared" si="21"/>
        <v>80.768340493341256</v>
      </c>
      <c r="L135">
        <f t="shared" si="22"/>
        <v>63.06120062302324</v>
      </c>
      <c r="M135">
        <f t="shared" si="23"/>
        <v>4.7010402000000511</v>
      </c>
      <c r="N135">
        <f t="shared" si="24"/>
        <v>7.8388505000000634</v>
      </c>
      <c r="O135">
        <f t="shared" si="25"/>
        <v>59.971040396803247</v>
      </c>
      <c r="P135">
        <f t="shared" si="26"/>
        <v>65.998772678599309</v>
      </c>
    </row>
    <row r="136" spans="1:16" x14ac:dyDescent="0.2">
      <c r="A136" s="1">
        <v>41652</v>
      </c>
      <c r="B136">
        <v>181.9919098</v>
      </c>
      <c r="C136">
        <v>182.49725029999999</v>
      </c>
      <c r="D136">
        <v>179.68319779999999</v>
      </c>
      <c r="E136">
        <v>180.03</v>
      </c>
      <c r="F136">
        <v>149892000</v>
      </c>
      <c r="H136">
        <f t="shared" si="18"/>
        <v>180.03</v>
      </c>
      <c r="I136">
        <f t="shared" si="19"/>
        <v>179.68319779999999</v>
      </c>
      <c r="J136">
        <f t="shared" si="20"/>
        <v>182.53927010000001</v>
      </c>
      <c r="K136">
        <f t="shared" si="21"/>
        <v>12.14262678154228</v>
      </c>
      <c r="L136">
        <f t="shared" si="22"/>
        <v>61.510965124428758</v>
      </c>
      <c r="M136">
        <f t="shared" si="23"/>
        <v>3.9416738000000464</v>
      </c>
      <c r="N136">
        <f t="shared" si="24"/>
        <v>7.0157313000000556</v>
      </c>
      <c r="O136">
        <f t="shared" si="25"/>
        <v>56.183363236844819</v>
      </c>
      <c r="P136">
        <f t="shared" si="26"/>
        <v>68.04921262917253</v>
      </c>
    </row>
    <row r="137" spans="1:16" x14ac:dyDescent="0.2">
      <c r="A137" s="1">
        <v>41649</v>
      </c>
      <c r="B137">
        <v>182.27173350000001</v>
      </c>
      <c r="C137">
        <v>182.53927010000001</v>
      </c>
      <c r="D137">
        <v>181.34030949999999</v>
      </c>
      <c r="E137">
        <v>182.46</v>
      </c>
      <c r="F137">
        <v>102026400</v>
      </c>
      <c r="H137">
        <f t="shared" si="18"/>
        <v>182.46</v>
      </c>
      <c r="I137">
        <f t="shared" si="19"/>
        <v>180.41256419999999</v>
      </c>
      <c r="J137">
        <f t="shared" si="20"/>
        <v>182.53927010000001</v>
      </c>
      <c r="K137">
        <f t="shared" si="21"/>
        <v>96.272634594186172</v>
      </c>
      <c r="L137">
        <f t="shared" si="22"/>
        <v>81.531564920933235</v>
      </c>
      <c r="M137">
        <f t="shared" si="23"/>
        <v>5.0223074000000452</v>
      </c>
      <c r="N137">
        <f t="shared" si="24"/>
        <v>6.1365957000000435</v>
      </c>
      <c r="O137">
        <f t="shared" si="25"/>
        <v>81.841914402149868</v>
      </c>
      <c r="P137">
        <f t="shared" si="26"/>
        <v>63.734131294233372</v>
      </c>
    </row>
    <row r="138" spans="1:16" x14ac:dyDescent="0.2">
      <c r="A138" s="1">
        <v>41648</v>
      </c>
      <c r="B138">
        <v>182.42570029999999</v>
      </c>
      <c r="C138">
        <v>182.44551730000001</v>
      </c>
      <c r="D138">
        <v>181.12768460000001</v>
      </c>
      <c r="E138">
        <v>181.96</v>
      </c>
      <c r="F138">
        <v>90683400</v>
      </c>
      <c r="H138">
        <f t="shared" si="18"/>
        <v>181.96</v>
      </c>
      <c r="I138">
        <f t="shared" si="19"/>
        <v>180.41256419999999</v>
      </c>
      <c r="J138">
        <f t="shared" si="20"/>
        <v>182.44551730000001</v>
      </c>
      <c r="K138">
        <f t="shared" si="21"/>
        <v>76.117633997557817</v>
      </c>
      <c r="L138">
        <f t="shared" si="22"/>
        <v>67.314699287743508</v>
      </c>
      <c r="M138">
        <f t="shared" si="23"/>
        <v>4.3623074000000486</v>
      </c>
      <c r="N138">
        <f t="shared" si="24"/>
        <v>6.5973256000000333</v>
      </c>
      <c r="O138">
        <f t="shared" si="25"/>
        <v>66.122360248522924</v>
      </c>
      <c r="P138">
        <f t="shared" si="26"/>
        <v>45.831274412799395</v>
      </c>
    </row>
    <row r="139" spans="1:16" x14ac:dyDescent="0.2">
      <c r="A139" s="1">
        <v>41647</v>
      </c>
      <c r="B139">
        <v>181.7706408</v>
      </c>
      <c r="C139">
        <v>182.1471622</v>
      </c>
      <c r="D139">
        <v>181.21576719999999</v>
      </c>
      <c r="E139">
        <v>181.84</v>
      </c>
      <c r="F139">
        <v>96582300</v>
      </c>
      <c r="H139">
        <f t="shared" si="18"/>
        <v>181.84</v>
      </c>
      <c r="I139">
        <f t="shared" si="19"/>
        <v>180.41256419999999</v>
      </c>
      <c r="J139">
        <f t="shared" si="20"/>
        <v>182.3895009</v>
      </c>
      <c r="K139">
        <f t="shared" si="21"/>
        <v>72.204426171055687</v>
      </c>
      <c r="L139">
        <f t="shared" si="22"/>
        <v>45.516295475936509</v>
      </c>
      <c r="M139">
        <f t="shared" si="23"/>
        <v>3.0923074000000383</v>
      </c>
      <c r="N139">
        <f t="shared" si="24"/>
        <v>7.1518083000000274</v>
      </c>
      <c r="O139">
        <f t="shared" si="25"/>
        <v>43.238119232027323</v>
      </c>
      <c r="P139">
        <f t="shared" si="26"/>
        <v>29.152067409841624</v>
      </c>
    </row>
    <row r="140" spans="1:16" x14ac:dyDescent="0.2">
      <c r="A140" s="1">
        <v>41646</v>
      </c>
      <c r="B140">
        <v>181.41357099999999</v>
      </c>
      <c r="C140">
        <v>182.10716149999999</v>
      </c>
      <c r="D140">
        <v>181.27485279999999</v>
      </c>
      <c r="E140">
        <v>181.8</v>
      </c>
      <c r="F140">
        <v>86144200</v>
      </c>
      <c r="H140">
        <f t="shared" si="18"/>
        <v>181.8</v>
      </c>
      <c r="I140">
        <f t="shared" si="19"/>
        <v>180.41256419999999</v>
      </c>
      <c r="J140">
        <f t="shared" si="20"/>
        <v>183</v>
      </c>
      <c r="K140">
        <f t="shared" si="21"/>
        <v>53.622037694617021</v>
      </c>
      <c r="L140">
        <f t="shared" si="22"/>
        <v>27.6388529588518</v>
      </c>
      <c r="M140">
        <f t="shared" si="23"/>
        <v>2.0708545000000242</v>
      </c>
      <c r="N140">
        <f t="shared" si="24"/>
        <v>7.3608545000000163</v>
      </c>
      <c r="O140">
        <f t="shared" si="25"/>
        <v>28.133343757847946</v>
      </c>
      <c r="P140">
        <f t="shared" si="26"/>
        <v>29.993255501071769</v>
      </c>
    </row>
    <row r="141" spans="1:16" x14ac:dyDescent="0.2">
      <c r="A141" s="1">
        <v>41645</v>
      </c>
      <c r="B141">
        <v>181.80965180000001</v>
      </c>
      <c r="C141">
        <v>181.87901070000001</v>
      </c>
      <c r="D141">
        <v>180.41256419999999</v>
      </c>
      <c r="E141">
        <v>180.69</v>
      </c>
      <c r="F141">
        <v>108028200</v>
      </c>
      <c r="H141">
        <f t="shared" si="18"/>
        <v>180.69</v>
      </c>
      <c r="I141">
        <f t="shared" si="19"/>
        <v>180.41256419999999</v>
      </c>
      <c r="J141">
        <f t="shared" si="20"/>
        <v>183</v>
      </c>
      <c r="K141">
        <f t="shared" si="21"/>
        <v>10.722422562136824</v>
      </c>
      <c r="L141">
        <f t="shared" si="22"/>
        <v>16.413000054026806</v>
      </c>
      <c r="M141">
        <f t="shared" si="23"/>
        <v>1.1194016000000033</v>
      </c>
      <c r="N141">
        <f t="shared" si="24"/>
        <v>6.9594016000000067</v>
      </c>
      <c r="O141">
        <f t="shared" si="25"/>
        <v>16.084739239649601</v>
      </c>
      <c r="P141">
        <f t="shared" si="26"/>
        <v>43.000772643032292</v>
      </c>
    </row>
    <row r="142" spans="1:16" x14ac:dyDescent="0.2">
      <c r="A142" s="1">
        <v>41642</v>
      </c>
      <c r="B142">
        <v>181.5568954</v>
      </c>
      <c r="C142">
        <v>181.92351690000001</v>
      </c>
      <c r="D142">
        <v>180.96237410000001</v>
      </c>
      <c r="E142">
        <v>181.22</v>
      </c>
      <c r="F142">
        <v>81390600</v>
      </c>
      <c r="H142">
        <f t="shared" si="18"/>
        <v>181.22</v>
      </c>
      <c r="I142">
        <f t="shared" si="19"/>
        <v>180.8140171</v>
      </c>
      <c r="J142">
        <f t="shared" si="20"/>
        <v>183</v>
      </c>
      <c r="K142">
        <f t="shared" si="21"/>
        <v>18.572098619801558</v>
      </c>
      <c r="L142">
        <f t="shared" si="22"/>
        <v>46.172192533314529</v>
      </c>
      <c r="M142">
        <f t="shared" si="23"/>
        <v>2.9783141000000057</v>
      </c>
      <c r="N142">
        <f t="shared" si="24"/>
        <v>6.5083141000000069</v>
      </c>
      <c r="O142">
        <f t="shared" si="25"/>
        <v>45.761683505717748</v>
      </c>
      <c r="P142">
        <f t="shared" si="26"/>
        <v>68.05222394758097</v>
      </c>
    </row>
    <row r="143" spans="1:16" x14ac:dyDescent="0.2">
      <c r="A143" s="1">
        <v>41641</v>
      </c>
      <c r="B143">
        <v>182.30032249999999</v>
      </c>
      <c r="C143">
        <v>182.3895009</v>
      </c>
      <c r="D143">
        <v>180.8140171</v>
      </c>
      <c r="E143">
        <v>181.25</v>
      </c>
      <c r="F143">
        <v>119636900</v>
      </c>
      <c r="H143">
        <f t="shared" si="18"/>
        <v>181.25</v>
      </c>
      <c r="I143">
        <f t="shared" si="19"/>
        <v>180.8140171</v>
      </c>
      <c r="J143">
        <f t="shared" si="20"/>
        <v>183</v>
      </c>
      <c r="K143">
        <f t="shared" si="21"/>
        <v>19.944478980142033</v>
      </c>
      <c r="L143">
        <f t="shared" si="22"/>
        <v>67.628845647495709</v>
      </c>
      <c r="M143">
        <f t="shared" si="23"/>
        <v>4.3081225999999901</v>
      </c>
      <c r="N143">
        <f t="shared" si="24"/>
        <v>6.4151071000000002</v>
      </c>
      <c r="O143">
        <f t="shared" si="25"/>
        <v>67.155895183729513</v>
      </c>
      <c r="P143">
        <f t="shared" si="26"/>
        <v>83.484012070022331</v>
      </c>
    </row>
    <row r="144" spans="1:16" x14ac:dyDescent="0.2">
      <c r="A144" s="1">
        <v>41639</v>
      </c>
      <c r="B144">
        <v>182.38567330000001</v>
      </c>
      <c r="C144">
        <v>183</v>
      </c>
      <c r="D144">
        <v>182.24695439999999</v>
      </c>
      <c r="E144">
        <v>183</v>
      </c>
      <c r="F144">
        <v>86119900</v>
      </c>
      <c r="H144">
        <f t="shared" si="18"/>
        <v>183</v>
      </c>
      <c r="I144">
        <f t="shared" si="19"/>
        <v>180.86365169999999</v>
      </c>
      <c r="J144">
        <f t="shared" si="20"/>
        <v>183</v>
      </c>
      <c r="K144">
        <f t="shared" si="21"/>
        <v>100</v>
      </c>
      <c r="L144">
        <f t="shared" si="22"/>
        <v>91.26771195897129</v>
      </c>
      <c r="M144">
        <f t="shared" si="23"/>
        <v>7.1230880999999897</v>
      </c>
      <c r="N144">
        <f t="shared" si="24"/>
        <v>7.8070571000000086</v>
      </c>
      <c r="O144">
        <f t="shared" si="25"/>
        <v>91.239093153295642</v>
      </c>
      <c r="P144">
        <f t="shared" si="26"/>
        <v>93.258331357890597</v>
      </c>
    </row>
    <row r="145" spans="1:16" x14ac:dyDescent="0.2">
      <c r="A145" s="1">
        <v>41638</v>
      </c>
      <c r="B145">
        <v>182.18954299999999</v>
      </c>
      <c r="C145">
        <v>182.33817210000001</v>
      </c>
      <c r="D145">
        <v>181.90219350000001</v>
      </c>
      <c r="E145">
        <v>182.14</v>
      </c>
      <c r="F145">
        <v>56857000</v>
      </c>
      <c r="H145">
        <f t="shared" si="18"/>
        <v>182.14</v>
      </c>
      <c r="I145">
        <f t="shared" si="19"/>
        <v>180.4042086</v>
      </c>
      <c r="J145">
        <f t="shared" si="20"/>
        <v>182.4969845</v>
      </c>
      <c r="K145">
        <f t="shared" si="21"/>
        <v>82.942057962345075</v>
      </c>
      <c r="L145">
        <f t="shared" si="22"/>
        <v>90.479018631516794</v>
      </c>
      <c r="M145">
        <f t="shared" si="23"/>
        <v>9.0754366999999831</v>
      </c>
      <c r="N145">
        <f t="shared" si="24"/>
        <v>9.858491999999984</v>
      </c>
      <c r="O145">
        <f t="shared" si="25"/>
        <v>92.057047873041824</v>
      </c>
      <c r="P145">
        <f t="shared" si="26"/>
        <v>95.614846562688285</v>
      </c>
    </row>
    <row r="146" spans="1:16" x14ac:dyDescent="0.2">
      <c r="A146" s="1">
        <v>41635</v>
      </c>
      <c r="B146">
        <v>182.41771550000001</v>
      </c>
      <c r="C146">
        <v>182.4969845</v>
      </c>
      <c r="D146">
        <v>181.9817362</v>
      </c>
      <c r="E146">
        <v>182.17</v>
      </c>
      <c r="F146">
        <v>61814000</v>
      </c>
      <c r="H146">
        <f t="shared" si="18"/>
        <v>182.17</v>
      </c>
      <c r="I146">
        <f t="shared" si="19"/>
        <v>178.91905159999999</v>
      </c>
      <c r="J146">
        <f t="shared" si="20"/>
        <v>182.4969845</v>
      </c>
      <c r="K146">
        <f t="shared" si="21"/>
        <v>90.861077914568824</v>
      </c>
      <c r="L146">
        <f t="shared" si="22"/>
        <v>95.763788443962198</v>
      </c>
      <c r="M146">
        <f t="shared" si="23"/>
        <v>13.846247399999982</v>
      </c>
      <c r="N146">
        <f t="shared" si="24"/>
        <v>14.35158789999997</v>
      </c>
      <c r="O146">
        <f t="shared" si="25"/>
        <v>96.478853047334297</v>
      </c>
      <c r="P146">
        <f t="shared" si="26"/>
        <v>97.148010891131364</v>
      </c>
    </row>
    <row r="147" spans="1:16" x14ac:dyDescent="0.2">
      <c r="A147" s="1">
        <v>41634</v>
      </c>
      <c r="B147">
        <v>181.6647514</v>
      </c>
      <c r="C147">
        <v>182.27908629999999</v>
      </c>
      <c r="D147">
        <v>181.64493419999999</v>
      </c>
      <c r="E147">
        <v>182.18</v>
      </c>
      <c r="F147">
        <v>63365000</v>
      </c>
      <c r="H147">
        <f t="shared" si="18"/>
        <v>182.18</v>
      </c>
      <c r="I147">
        <f t="shared" si="19"/>
        <v>178.0913031</v>
      </c>
      <c r="J147">
        <f t="shared" si="20"/>
        <v>182.27908629999999</v>
      </c>
      <c r="K147">
        <f t="shared" si="21"/>
        <v>97.633920017636484</v>
      </c>
      <c r="L147">
        <f t="shared" si="22"/>
        <v>98.225579023254099</v>
      </c>
      <c r="M147">
        <f t="shared" si="23"/>
        <v>16.701901099999986</v>
      </c>
      <c r="N147">
        <f t="shared" si="24"/>
        <v>16.989250699999957</v>
      </c>
      <c r="O147">
        <f t="shared" si="25"/>
        <v>98.308638767688734</v>
      </c>
      <c r="P147">
        <f t="shared" si="26"/>
        <v>96.721364875789433</v>
      </c>
    </row>
    <row r="148" spans="1:16" x14ac:dyDescent="0.2">
      <c r="A148" s="1">
        <v>41632</v>
      </c>
      <c r="B148">
        <v>180.8735604</v>
      </c>
      <c r="C148">
        <v>181.33926969999999</v>
      </c>
      <c r="D148">
        <v>180.86365169999999</v>
      </c>
      <c r="E148">
        <v>181.26</v>
      </c>
      <c r="F148">
        <v>45368800</v>
      </c>
      <c r="H148">
        <f t="shared" si="18"/>
        <v>181.26</v>
      </c>
      <c r="I148">
        <f t="shared" si="19"/>
        <v>174.75339790000001</v>
      </c>
      <c r="J148">
        <f t="shared" si="20"/>
        <v>181.33926969999999</v>
      </c>
      <c r="K148">
        <f t="shared" si="21"/>
        <v>98.796367399681273</v>
      </c>
      <c r="L148">
        <f t="shared" si="22"/>
        <v>96.465712718755313</v>
      </c>
      <c r="M148">
        <f t="shared" si="23"/>
        <v>17.75980629999998</v>
      </c>
      <c r="N148">
        <f t="shared" si="24"/>
        <v>18.374138099999954</v>
      </c>
      <c r="O148">
        <f t="shared" si="25"/>
        <v>96.656540858371059</v>
      </c>
      <c r="P148">
        <f t="shared" si="26"/>
        <v>95.660663606227558</v>
      </c>
    </row>
    <row r="149" spans="1:16" x14ac:dyDescent="0.2">
      <c r="A149" s="1">
        <v>41631</v>
      </c>
      <c r="B149">
        <v>180.78073190000001</v>
      </c>
      <c r="C149">
        <v>180.9689936</v>
      </c>
      <c r="D149">
        <v>180.4042086</v>
      </c>
      <c r="E149">
        <v>180.86</v>
      </c>
      <c r="F149">
        <v>85598000</v>
      </c>
      <c r="H149">
        <f t="shared" si="18"/>
        <v>180.86</v>
      </c>
      <c r="I149">
        <f t="shared" si="19"/>
        <v>174.75339790000001</v>
      </c>
      <c r="J149">
        <f t="shared" si="20"/>
        <v>180.9689936</v>
      </c>
      <c r="K149">
        <f t="shared" si="21"/>
        <v>98.246449652444554</v>
      </c>
      <c r="L149">
        <f t="shared" si="22"/>
        <v>95.029551709796962</v>
      </c>
      <c r="M149">
        <f t="shared" si="23"/>
        <v>15.359806300000002</v>
      </c>
      <c r="N149">
        <f t="shared" si="24"/>
        <v>16.134434199999959</v>
      </c>
      <c r="O149">
        <f t="shared" si="25"/>
        <v>95.198915001308464</v>
      </c>
      <c r="P149">
        <f t="shared" si="26"/>
        <v>89.849902445187539</v>
      </c>
    </row>
    <row r="150" spans="1:16" x14ac:dyDescent="0.2">
      <c r="A150" s="1">
        <v>41628</v>
      </c>
      <c r="B150">
        <v>179.03795439999999</v>
      </c>
      <c r="C150">
        <v>180.32606849999999</v>
      </c>
      <c r="D150">
        <v>178.91905159999999</v>
      </c>
      <c r="E150">
        <v>179.9</v>
      </c>
      <c r="F150">
        <v>197087000</v>
      </c>
      <c r="H150">
        <f t="shared" si="18"/>
        <v>179.9</v>
      </c>
      <c r="I150">
        <f t="shared" si="19"/>
        <v>174.75339790000001</v>
      </c>
      <c r="J150">
        <f t="shared" si="20"/>
        <v>180.32606849999999</v>
      </c>
      <c r="K150">
        <f t="shared" si="21"/>
        <v>92.354321104140141</v>
      </c>
      <c r="L150">
        <f t="shared" si="22"/>
        <v>95.387310877482676</v>
      </c>
      <c r="M150">
        <f t="shared" si="23"/>
        <v>13.569806299999982</v>
      </c>
      <c r="N150">
        <f t="shared" si="24"/>
        <v>14.265006399999947</v>
      </c>
      <c r="O150">
        <f t="shared" si="25"/>
        <v>95.126534959003124</v>
      </c>
      <c r="P150">
        <f t="shared" si="26"/>
        <v>78.313351076454225</v>
      </c>
    </row>
    <row r="151" spans="1:16" x14ac:dyDescent="0.2">
      <c r="A151" s="1">
        <v>41627</v>
      </c>
      <c r="B151">
        <v>178.55449229999999</v>
      </c>
      <c r="C151">
        <v>179.06695690000001</v>
      </c>
      <c r="D151">
        <v>178.0913031</v>
      </c>
      <c r="E151">
        <v>178.86</v>
      </c>
      <c r="F151">
        <v>136531200</v>
      </c>
      <c r="H151">
        <f t="shared" si="18"/>
        <v>178.86</v>
      </c>
      <c r="I151">
        <f t="shared" si="19"/>
        <v>174.75339790000001</v>
      </c>
      <c r="J151">
        <f t="shared" si="20"/>
        <v>179.09956579999999</v>
      </c>
      <c r="K151">
        <f t="shared" si="21"/>
        <v>94.487884372806192</v>
      </c>
      <c r="L151">
        <f t="shared" si="22"/>
        <v>74.181010368520475</v>
      </c>
      <c r="M151">
        <f t="shared" si="23"/>
        <v>9.2978451999999834</v>
      </c>
      <c r="N151">
        <f t="shared" si="24"/>
        <v>11.736108999999971</v>
      </c>
      <c r="O151">
        <f t="shared" si="25"/>
        <v>79.224257375251085</v>
      </c>
      <c r="P151">
        <f t="shared" si="26"/>
        <v>55.077836536817983</v>
      </c>
    </row>
    <row r="152" spans="1:16" x14ac:dyDescent="0.2">
      <c r="A152" s="1">
        <v>41626</v>
      </c>
      <c r="B152">
        <v>176.33023890000001</v>
      </c>
      <c r="C152">
        <v>179.09956579999999</v>
      </c>
      <c r="D152">
        <v>174.75339790000001</v>
      </c>
      <c r="E152">
        <v>179.07</v>
      </c>
      <c r="F152">
        <v>234906000</v>
      </c>
      <c r="H152">
        <f t="shared" si="18"/>
        <v>179.07</v>
      </c>
      <c r="I152">
        <f t="shared" si="19"/>
        <v>174.75339790000001</v>
      </c>
      <c r="J152">
        <f t="shared" si="20"/>
        <v>179.09956579999999</v>
      </c>
      <c r="K152">
        <f t="shared" si="21"/>
        <v>99.319727155501738</v>
      </c>
      <c r="L152">
        <f t="shared" si="22"/>
        <v>56.17181639736274</v>
      </c>
      <c r="M152">
        <f t="shared" si="23"/>
        <v>6.6258840999999791</v>
      </c>
      <c r="N152">
        <f t="shared" si="24"/>
        <v>10.935740099999975</v>
      </c>
      <c r="O152">
        <f t="shared" si="25"/>
        <v>60.589260895108453</v>
      </c>
      <c r="P152">
        <f t="shared" si="26"/>
        <v>35.023667352500588</v>
      </c>
    </row>
    <row r="153" spans="1:16" x14ac:dyDescent="0.2">
      <c r="A153" s="1">
        <v>41625</v>
      </c>
      <c r="B153">
        <v>176.77941670000001</v>
      </c>
      <c r="C153">
        <v>176.8089818</v>
      </c>
      <c r="D153">
        <v>175.66579899999999</v>
      </c>
      <c r="E153">
        <v>176.06</v>
      </c>
      <c r="F153">
        <v>89886000</v>
      </c>
      <c r="H153">
        <f t="shared" si="18"/>
        <v>176.06</v>
      </c>
      <c r="I153">
        <f t="shared" si="19"/>
        <v>175.18535900000001</v>
      </c>
      <c r="J153">
        <f t="shared" si="20"/>
        <v>178.22913220000001</v>
      </c>
      <c r="K153">
        <f t="shared" si="21"/>
        <v>28.735419577253513</v>
      </c>
      <c r="L153">
        <f t="shared" si="22"/>
        <v>26.048582557769279</v>
      </c>
      <c r="M153">
        <f t="shared" si="23"/>
        <v>2.6539229999999918</v>
      </c>
      <c r="N153">
        <f t="shared" si="24"/>
        <v>10.440298599999977</v>
      </c>
      <c r="O153">
        <f t="shared" si="25"/>
        <v>25.419991340094406</v>
      </c>
      <c r="P153">
        <f t="shared" si="26"/>
        <v>17.67913130892082</v>
      </c>
    </row>
    <row r="154" spans="1:16" x14ac:dyDescent="0.2">
      <c r="A154" s="1">
        <v>41624</v>
      </c>
      <c r="B154">
        <v>176.353917</v>
      </c>
      <c r="C154">
        <v>177.20144070000001</v>
      </c>
      <c r="D154">
        <v>176.30464230000001</v>
      </c>
      <c r="E154">
        <v>176.62</v>
      </c>
      <c r="F154">
        <v>96195000</v>
      </c>
      <c r="H154">
        <f t="shared" si="18"/>
        <v>176.62</v>
      </c>
      <c r="I154">
        <f t="shared" si="19"/>
        <v>175.18535900000001</v>
      </c>
      <c r="J154">
        <f t="shared" si="20"/>
        <v>178.73115799999999</v>
      </c>
      <c r="K154">
        <f t="shared" si="21"/>
        <v>40.460302459332972</v>
      </c>
      <c r="L154">
        <f t="shared" si="22"/>
        <v>19.626578752529984</v>
      </c>
      <c r="M154">
        <f t="shared" si="23"/>
        <v>2.1439230000000009</v>
      </c>
      <c r="N154">
        <f t="shared" si="24"/>
        <v>11.247251799999958</v>
      </c>
      <c r="O154">
        <f t="shared" si="25"/>
        <v>19.061749822298893</v>
      </c>
      <c r="P154">
        <f t="shared" si="26"/>
        <v>18.781199790342555</v>
      </c>
    </row>
    <row r="155" spans="1:16" x14ac:dyDescent="0.2">
      <c r="A155" s="1">
        <v>41621</v>
      </c>
      <c r="B155">
        <v>175.9143507</v>
      </c>
      <c r="C155">
        <v>176.072033</v>
      </c>
      <c r="D155">
        <v>175.19492500000001</v>
      </c>
      <c r="E155">
        <v>175.53</v>
      </c>
      <c r="F155">
        <v>107808000</v>
      </c>
      <c r="H155">
        <f t="shared" si="18"/>
        <v>175.53</v>
      </c>
      <c r="I155">
        <f t="shared" si="19"/>
        <v>175.18535900000001</v>
      </c>
      <c r="J155">
        <f t="shared" si="20"/>
        <v>179.03608539999999</v>
      </c>
      <c r="K155">
        <f t="shared" si="21"/>
        <v>8.9500256367213495</v>
      </c>
      <c r="L155">
        <f t="shared" si="22"/>
        <v>8.4540276930623932</v>
      </c>
      <c r="M155">
        <f t="shared" si="23"/>
        <v>0.92609379999998964</v>
      </c>
      <c r="N155">
        <f t="shared" si="24"/>
        <v>10.824349999999953</v>
      </c>
      <c r="O155">
        <f t="shared" si="25"/>
        <v>8.5556527643691656</v>
      </c>
      <c r="P155">
        <f t="shared" si="26"/>
        <v>31.680877266299586</v>
      </c>
    </row>
    <row r="156" spans="1:16" x14ac:dyDescent="0.2">
      <c r="A156" s="1">
        <v>41620</v>
      </c>
      <c r="B156">
        <v>176.05261329999999</v>
      </c>
      <c r="C156">
        <v>176.26942679999999</v>
      </c>
      <c r="D156">
        <v>175.18535900000001</v>
      </c>
      <c r="E156">
        <v>175.55</v>
      </c>
      <c r="F156">
        <v>115565000</v>
      </c>
      <c r="H156">
        <f t="shared" si="18"/>
        <v>175.55</v>
      </c>
      <c r="I156">
        <f t="shared" si="19"/>
        <v>175.18535900000001</v>
      </c>
      <c r="J156">
        <f t="shared" si="20"/>
        <v>179.03608539999999</v>
      </c>
      <c r="K156">
        <f t="shared" si="21"/>
        <v>9.469408161535636</v>
      </c>
      <c r="L156">
        <f t="shared" si="22"/>
        <v>29.556708195253663</v>
      </c>
      <c r="M156">
        <f t="shared" si="23"/>
        <v>2.9414894999999888</v>
      </c>
      <c r="N156">
        <f t="shared" si="24"/>
        <v>10.239745699999958</v>
      </c>
      <c r="O156">
        <f t="shared" si="25"/>
        <v>28.726196784359605</v>
      </c>
      <c r="P156">
        <f t="shared" si="26"/>
        <v>56.411824373939602</v>
      </c>
    </row>
    <row r="157" spans="1:16" x14ac:dyDescent="0.2">
      <c r="A157" s="1">
        <v>41619</v>
      </c>
      <c r="B157">
        <v>178.19956690000001</v>
      </c>
      <c r="C157">
        <v>178.22913220000001</v>
      </c>
      <c r="D157">
        <v>175.91318820000001</v>
      </c>
      <c r="E157">
        <v>176.13</v>
      </c>
      <c r="F157">
        <v>130591000</v>
      </c>
      <c r="H157">
        <f t="shared" si="18"/>
        <v>176.13</v>
      </c>
      <c r="I157">
        <f t="shared" si="19"/>
        <v>175.91318820000001</v>
      </c>
      <c r="J157">
        <f t="shared" si="20"/>
        <v>179.03608539999999</v>
      </c>
      <c r="K157">
        <f t="shared" si="21"/>
        <v>6.9426492809301923</v>
      </c>
      <c r="L157">
        <f t="shared" si="22"/>
        <v>57.017962295306042</v>
      </c>
      <c r="M157">
        <f t="shared" si="23"/>
        <v>5.5768851999999924</v>
      </c>
      <c r="N157">
        <f t="shared" si="24"/>
        <v>9.6551413999999625</v>
      </c>
      <c r="O157">
        <f t="shared" si="25"/>
        <v>57.760782250169981</v>
      </c>
      <c r="P157">
        <f t="shared" si="26"/>
        <v>68.028203136739265</v>
      </c>
    </row>
    <row r="158" spans="1:16" x14ac:dyDescent="0.2">
      <c r="A158" s="1">
        <v>41618</v>
      </c>
      <c r="B158">
        <v>178.35666610000001</v>
      </c>
      <c r="C158">
        <v>178.73115799999999</v>
      </c>
      <c r="D158">
        <v>178.02159449999999</v>
      </c>
      <c r="E158">
        <v>178.13</v>
      </c>
      <c r="F158">
        <v>80976000</v>
      </c>
      <c r="H158">
        <f t="shared" si="18"/>
        <v>178.13</v>
      </c>
      <c r="I158">
        <f t="shared" si="19"/>
        <v>175.7699633</v>
      </c>
      <c r="J158">
        <f t="shared" si="20"/>
        <v>179.03608539999999</v>
      </c>
      <c r="K158">
        <f t="shared" si="21"/>
        <v>72.258067143295165</v>
      </c>
      <c r="L158">
        <f t="shared" si="22"/>
        <v>82.784987939071357</v>
      </c>
      <c r="M158">
        <f t="shared" si="23"/>
        <v>7.9101100999999971</v>
      </c>
      <c r="N158">
        <f t="shared" si="24"/>
        <v>9.5592193999999893</v>
      </c>
      <c r="O158">
        <f t="shared" si="25"/>
        <v>82.748494087289231</v>
      </c>
      <c r="P158">
        <f t="shared" si="26"/>
        <v>64.164343633687977</v>
      </c>
    </row>
    <row r="159" spans="1:16" x14ac:dyDescent="0.2">
      <c r="A159" s="1">
        <v>41617</v>
      </c>
      <c r="B159">
        <v>178.8389851</v>
      </c>
      <c r="C159">
        <v>179.03608539999999</v>
      </c>
      <c r="D159">
        <v>178.53347959999999</v>
      </c>
      <c r="E159">
        <v>178.77</v>
      </c>
      <c r="F159">
        <v>70124000</v>
      </c>
      <c r="H159">
        <f t="shared" si="18"/>
        <v>178.77</v>
      </c>
      <c r="I159">
        <f t="shared" si="19"/>
        <v>175.7699633</v>
      </c>
      <c r="J159">
        <f t="shared" si="20"/>
        <v>179.03608539999999</v>
      </c>
      <c r="K159">
        <f t="shared" si="21"/>
        <v>91.853170461692756</v>
      </c>
      <c r="L159">
        <f t="shared" si="22"/>
        <v>64.471887567178157</v>
      </c>
      <c r="M159">
        <f t="shared" si="23"/>
        <v>6.130110099999996</v>
      </c>
      <c r="N159">
        <f t="shared" si="24"/>
        <v>9.6422775999999999</v>
      </c>
      <c r="O159">
        <f t="shared" si="25"/>
        <v>63.575333072758625</v>
      </c>
      <c r="P159">
        <f t="shared" si="26"/>
        <v>45.633407238497718</v>
      </c>
    </row>
    <row r="160" spans="1:16" x14ac:dyDescent="0.2">
      <c r="A160" s="1">
        <v>41614</v>
      </c>
      <c r="B160">
        <v>178.0539096</v>
      </c>
      <c r="C160">
        <v>178.48753840000001</v>
      </c>
      <c r="D160">
        <v>177.54143920000001</v>
      </c>
      <c r="E160">
        <v>178.32</v>
      </c>
      <c r="F160">
        <v>127728000</v>
      </c>
      <c r="H160">
        <f t="shared" si="18"/>
        <v>178.32</v>
      </c>
      <c r="I160">
        <f t="shared" si="19"/>
        <v>175.7699633</v>
      </c>
      <c r="J160">
        <f t="shared" si="20"/>
        <v>178.79693850000001</v>
      </c>
      <c r="K160">
        <f t="shared" si="21"/>
        <v>84.243726212226136</v>
      </c>
      <c r="L160">
        <f t="shared" si="22"/>
        <v>47.390179643715634</v>
      </c>
      <c r="M160">
        <f t="shared" si="23"/>
        <v>4.4901100999999812</v>
      </c>
      <c r="N160">
        <f t="shared" si="24"/>
        <v>9.7253358000000105</v>
      </c>
      <c r="O160">
        <f t="shared" si="25"/>
        <v>46.169203741016084</v>
      </c>
      <c r="P160">
        <f t="shared" si="26"/>
        <v>34.40577633545621</v>
      </c>
    </row>
    <row r="161" spans="1:16" x14ac:dyDescent="0.2">
      <c r="A161" s="1">
        <v>41613</v>
      </c>
      <c r="B161">
        <v>176.81319719999999</v>
      </c>
      <c r="C161">
        <v>177.13842070000001</v>
      </c>
      <c r="D161">
        <v>176.18246060000001</v>
      </c>
      <c r="E161">
        <v>176.35</v>
      </c>
      <c r="F161">
        <v>106934000</v>
      </c>
      <c r="H161">
        <f t="shared" si="18"/>
        <v>176.35</v>
      </c>
      <c r="I161">
        <f t="shared" si="19"/>
        <v>175.7699633</v>
      </c>
      <c r="J161">
        <f t="shared" si="20"/>
        <v>179.1191436</v>
      </c>
      <c r="K161">
        <f t="shared" si="21"/>
        <v>17.318766027615585</v>
      </c>
      <c r="L161">
        <f t="shared" si="22"/>
        <v>26.778434737678158</v>
      </c>
      <c r="M161">
        <f t="shared" si="23"/>
        <v>2.5116516999999874</v>
      </c>
      <c r="N161">
        <f t="shared" si="24"/>
        <v>9.2490825000000143</v>
      </c>
      <c r="O161">
        <f t="shared" si="25"/>
        <v>27.155684901718452</v>
      </c>
      <c r="P161">
        <f t="shared" si="26"/>
        <v>30.493435010898324</v>
      </c>
    </row>
    <row r="162" spans="1:16" x14ac:dyDescent="0.2">
      <c r="A162" s="1">
        <v>41612</v>
      </c>
      <c r="B162">
        <v>176.5091137</v>
      </c>
      <c r="C162">
        <v>177.8691504</v>
      </c>
      <c r="D162">
        <v>175.7699633</v>
      </c>
      <c r="E162">
        <v>177.13</v>
      </c>
      <c r="F162">
        <v>123033000</v>
      </c>
      <c r="H162">
        <f t="shared" si="18"/>
        <v>177.13</v>
      </c>
      <c r="I162">
        <f t="shared" si="19"/>
        <v>175.7699633</v>
      </c>
      <c r="J162">
        <f t="shared" si="20"/>
        <v>179.1191436</v>
      </c>
      <c r="K162">
        <f t="shared" si="21"/>
        <v>40.608046691305169</v>
      </c>
      <c r="L162">
        <f t="shared" si="22"/>
        <v>27.199037656423062</v>
      </c>
      <c r="M162">
        <f t="shared" si="23"/>
        <v>2.2075513999999998</v>
      </c>
      <c r="N162">
        <f t="shared" si="24"/>
        <v>7.3849822000000245</v>
      </c>
      <c r="O162">
        <f t="shared" si="25"/>
        <v>29.892440363634087</v>
      </c>
      <c r="P162">
        <f t="shared" si="26"/>
        <v>42.882117509550483</v>
      </c>
    </row>
    <row r="163" spans="1:16" x14ac:dyDescent="0.2">
      <c r="A163" s="1">
        <v>41611</v>
      </c>
      <c r="B163">
        <v>177.3272412</v>
      </c>
      <c r="C163">
        <v>177.77070710000001</v>
      </c>
      <c r="D163">
        <v>176.56842169999999</v>
      </c>
      <c r="E163">
        <v>177.14</v>
      </c>
      <c r="F163">
        <v>116563000</v>
      </c>
      <c r="H163">
        <f t="shared" si="18"/>
        <v>177.14</v>
      </c>
      <c r="I163">
        <f t="shared" si="19"/>
        <v>176.56842169999999</v>
      </c>
      <c r="J163">
        <f t="shared" si="20"/>
        <v>179.1191436</v>
      </c>
      <c r="K163">
        <f t="shared" si="21"/>
        <v>22.408491494113715</v>
      </c>
      <c r="L163">
        <f t="shared" si="22"/>
        <v>34.387761768103275</v>
      </c>
      <c r="M163">
        <f t="shared" si="23"/>
        <v>2.0624447000000146</v>
      </c>
      <c r="N163">
        <f t="shared" si="24"/>
        <v>5.9898755000000392</v>
      </c>
      <c r="O163">
        <f t="shared" si="25"/>
        <v>34.432179767342433</v>
      </c>
      <c r="P163">
        <f t="shared" si="26"/>
        <v>60.077186135753571</v>
      </c>
    </row>
    <row r="164" spans="1:16" x14ac:dyDescent="0.2">
      <c r="A164" s="1">
        <v>41610</v>
      </c>
      <c r="B164">
        <v>178.46187280000001</v>
      </c>
      <c r="C164">
        <v>178.79693850000001</v>
      </c>
      <c r="D164">
        <v>177.63406359999999</v>
      </c>
      <c r="E164">
        <v>177.91</v>
      </c>
      <c r="F164">
        <v>99726000</v>
      </c>
      <c r="H164">
        <f t="shared" si="18"/>
        <v>177.91</v>
      </c>
      <c r="I164">
        <f t="shared" si="19"/>
        <v>177.63406359999999</v>
      </c>
      <c r="J164">
        <f t="shared" si="20"/>
        <v>179.1191436</v>
      </c>
      <c r="K164">
        <f t="shared" si="21"/>
        <v>18.580574783850313</v>
      </c>
      <c r="L164">
        <f t="shared" si="22"/>
        <v>58.576254165657666</v>
      </c>
      <c r="M164">
        <f t="shared" si="23"/>
        <v>3.7256338000000255</v>
      </c>
      <c r="N164">
        <f t="shared" si="24"/>
        <v>5.7921851000000402</v>
      </c>
      <c r="O164">
        <f t="shared" si="25"/>
        <v>64.321732397674921</v>
      </c>
      <c r="P164">
        <f t="shared" si="26"/>
        <v>77.398515337178836</v>
      </c>
    </row>
    <row r="165" spans="1:16" x14ac:dyDescent="0.2">
      <c r="A165" s="1">
        <v>41607</v>
      </c>
      <c r="B165">
        <v>178.695368</v>
      </c>
      <c r="C165">
        <v>179.1191436</v>
      </c>
      <c r="D165">
        <v>178.182895</v>
      </c>
      <c r="E165">
        <v>178.38</v>
      </c>
      <c r="F165">
        <v>55870900</v>
      </c>
      <c r="H165">
        <f t="shared" si="18"/>
        <v>178.38</v>
      </c>
      <c r="I165">
        <f t="shared" si="19"/>
        <v>177.16506999999999</v>
      </c>
      <c r="J165">
        <f t="shared" si="20"/>
        <v>179.1191436</v>
      </c>
      <c r="K165">
        <f t="shared" si="21"/>
        <v>62.174219026345789</v>
      </c>
      <c r="L165">
        <f t="shared" si="22"/>
        <v>80.164055898403731</v>
      </c>
      <c r="M165">
        <f t="shared" si="23"/>
        <v>6.1125864000000263</v>
      </c>
      <c r="N165">
        <f t="shared" si="24"/>
        <v>7.5021637000000396</v>
      </c>
      <c r="O165">
        <f t="shared" si="25"/>
        <v>81.477646242243338</v>
      </c>
      <c r="P165">
        <f t="shared" si="26"/>
        <v>85.343272187381785</v>
      </c>
    </row>
    <row r="166" spans="1:16" x14ac:dyDescent="0.2">
      <c r="A166" s="1">
        <v>41605</v>
      </c>
      <c r="B166">
        <v>178.2536164</v>
      </c>
      <c r="C166">
        <v>178.6182641</v>
      </c>
      <c r="D166">
        <v>178.03679880000001</v>
      </c>
      <c r="E166">
        <v>178.5</v>
      </c>
      <c r="F166">
        <v>58800000</v>
      </c>
      <c r="H166">
        <f t="shared" si="18"/>
        <v>178.5</v>
      </c>
      <c r="I166">
        <f t="shared" si="19"/>
        <v>176.26523259999999</v>
      </c>
      <c r="J166">
        <f t="shared" si="20"/>
        <v>178.6182641</v>
      </c>
      <c r="K166">
        <f t="shared" si="21"/>
        <v>94.973968686776871</v>
      </c>
      <c r="L166">
        <f t="shared" si="22"/>
        <v>87.132396703165114</v>
      </c>
      <c r="M166">
        <f t="shared" si="23"/>
        <v>7.5105454000000123</v>
      </c>
      <c r="N166">
        <f t="shared" si="24"/>
        <v>8.6931465000000401</v>
      </c>
      <c r="O166">
        <f t="shared" si="25"/>
        <v>86.39616737161829</v>
      </c>
      <c r="P166">
        <f t="shared" si="26"/>
        <v>87.032521604669839</v>
      </c>
    </row>
    <row r="167" spans="1:16" x14ac:dyDescent="0.2">
      <c r="A167" s="1">
        <v>41604</v>
      </c>
      <c r="B167">
        <v>178.09942000000001</v>
      </c>
      <c r="C167">
        <v>178.59216960000001</v>
      </c>
      <c r="D167">
        <v>177.79391519999999</v>
      </c>
      <c r="E167">
        <v>178.06</v>
      </c>
      <c r="F167">
        <v>86994000</v>
      </c>
      <c r="H167">
        <f t="shared" si="18"/>
        <v>178.06</v>
      </c>
      <c r="I167">
        <f t="shared" si="19"/>
        <v>175.397111</v>
      </c>
      <c r="J167">
        <f t="shared" si="20"/>
        <v>178.59216960000001</v>
      </c>
      <c r="K167">
        <f t="shared" si="21"/>
        <v>83.343979982088541</v>
      </c>
      <c r="L167">
        <f t="shared" si="22"/>
        <v>88.574146342993757</v>
      </c>
      <c r="M167">
        <f t="shared" si="23"/>
        <v>8.0686670000000049</v>
      </c>
      <c r="N167">
        <f t="shared" si="24"/>
        <v>9.1527142000000197</v>
      </c>
      <c r="O167">
        <f t="shared" si="25"/>
        <v>88.156002948283771</v>
      </c>
      <c r="P167">
        <f t="shared" si="26"/>
        <v>80.401583880297935</v>
      </c>
    </row>
    <row r="168" spans="1:16" x14ac:dyDescent="0.2">
      <c r="A168" s="1">
        <v>41603</v>
      </c>
      <c r="B168">
        <v>178.50274759999999</v>
      </c>
      <c r="C168">
        <v>178.54216740000001</v>
      </c>
      <c r="D168">
        <v>177.75377119999999</v>
      </c>
      <c r="E168">
        <v>178.01</v>
      </c>
      <c r="F168">
        <v>79486000</v>
      </c>
      <c r="H168">
        <f t="shared" si="18"/>
        <v>178.01</v>
      </c>
      <c r="I168">
        <f t="shared" si="19"/>
        <v>175.397111</v>
      </c>
      <c r="J168">
        <f t="shared" si="20"/>
        <v>178.54216740000001</v>
      </c>
      <c r="K168">
        <f t="shared" si="21"/>
        <v>83.079241440629886</v>
      </c>
      <c r="L168">
        <f t="shared" si="22"/>
        <v>86.294849657762555</v>
      </c>
      <c r="M168">
        <f t="shared" si="23"/>
        <v>7.308667000000014</v>
      </c>
      <c r="N168">
        <f t="shared" si="24"/>
        <v>8.4448942000000216</v>
      </c>
      <c r="O168">
        <f t="shared" si="25"/>
        <v>86.545394494107398</v>
      </c>
      <c r="P168">
        <f t="shared" si="26"/>
        <v>69.933857200349237</v>
      </c>
    </row>
    <row r="169" spans="1:16" x14ac:dyDescent="0.2">
      <c r="A169" s="1">
        <v>41600</v>
      </c>
      <c r="B169">
        <v>177.372027</v>
      </c>
      <c r="C169">
        <v>178.20971019999999</v>
      </c>
      <c r="D169">
        <v>177.16506999999999</v>
      </c>
      <c r="E169">
        <v>178.19</v>
      </c>
      <c r="F169">
        <v>81296000</v>
      </c>
      <c r="H169">
        <f t="shared" si="18"/>
        <v>178.19</v>
      </c>
      <c r="I169">
        <f t="shared" si="19"/>
        <v>175.397111</v>
      </c>
      <c r="J169">
        <f t="shared" si="20"/>
        <v>178.20971019999999</v>
      </c>
      <c r="K169">
        <f t="shared" si="21"/>
        <v>99.299217606262857</v>
      </c>
      <c r="L169">
        <f t="shared" si="22"/>
        <v>65.073323615474223</v>
      </c>
      <c r="M169">
        <f t="shared" si="23"/>
        <v>5.1786670000000186</v>
      </c>
      <c r="N169">
        <f t="shared" si="24"/>
        <v>7.7870764000000179</v>
      </c>
      <c r="O169">
        <f t="shared" si="25"/>
        <v>66.50335419850262</v>
      </c>
      <c r="P169">
        <f t="shared" si="26"/>
        <v>60.9743545631082</v>
      </c>
    </row>
    <row r="170" spans="1:16" x14ac:dyDescent="0.2">
      <c r="A170" s="1">
        <v>41599</v>
      </c>
      <c r="B170">
        <v>176.37363680000001</v>
      </c>
      <c r="C170">
        <v>177.43796900000001</v>
      </c>
      <c r="D170">
        <v>176.26523259999999</v>
      </c>
      <c r="E170">
        <v>177.3</v>
      </c>
      <c r="F170">
        <v>92841000</v>
      </c>
      <c r="H170">
        <f t="shared" si="18"/>
        <v>177.3</v>
      </c>
      <c r="I170">
        <f t="shared" si="19"/>
        <v>175.397111</v>
      </c>
      <c r="J170">
        <f t="shared" si="20"/>
        <v>177.88434960000001</v>
      </c>
      <c r="K170">
        <f t="shared" si="21"/>
        <v>76.506089926394949</v>
      </c>
      <c r="L170">
        <f t="shared" si="22"/>
        <v>54.241902261056545</v>
      </c>
      <c r="M170">
        <f t="shared" si="23"/>
        <v>5.2925282000000209</v>
      </c>
      <c r="N170">
        <f t="shared" si="24"/>
        <v>9.3255770000000382</v>
      </c>
      <c r="O170">
        <f t="shared" si="25"/>
        <v>56.752822908437714</v>
      </c>
      <c r="P170">
        <f t="shared" si="26"/>
        <v>65.362552121112444</v>
      </c>
    </row>
    <row r="171" spans="1:16" x14ac:dyDescent="0.2">
      <c r="A171" s="1">
        <v>41598</v>
      </c>
      <c r="B171">
        <v>176.7866487</v>
      </c>
      <c r="C171">
        <v>177.3188121</v>
      </c>
      <c r="D171">
        <v>175.397111</v>
      </c>
      <c r="E171">
        <v>175.88</v>
      </c>
      <c r="F171">
        <v>124909000</v>
      </c>
      <c r="H171">
        <f t="shared" si="18"/>
        <v>175.88</v>
      </c>
      <c r="I171">
        <f t="shared" si="19"/>
        <v>175.397111</v>
      </c>
      <c r="J171">
        <f t="shared" si="20"/>
        <v>177.88434960000001</v>
      </c>
      <c r="K171">
        <f t="shared" si="21"/>
        <v>19.414663313764823</v>
      </c>
      <c r="L171">
        <f t="shared" si="22"/>
        <v>53.91933151104984</v>
      </c>
      <c r="M171">
        <f t="shared" si="23"/>
        <v>6.676389400000005</v>
      </c>
      <c r="N171">
        <f t="shared" si="24"/>
        <v>11.189438200000041</v>
      </c>
      <c r="O171">
        <f t="shared" si="25"/>
        <v>59.666886582384279</v>
      </c>
      <c r="P171">
        <f t="shared" si="26"/>
        <v>76.449542167480374</v>
      </c>
    </row>
    <row r="172" spans="1:16" x14ac:dyDescent="0.2">
      <c r="A172" s="1">
        <v>41597</v>
      </c>
      <c r="B172">
        <v>176.7356599</v>
      </c>
      <c r="C172">
        <v>177.2678478</v>
      </c>
      <c r="D172">
        <v>176.1344847</v>
      </c>
      <c r="E172">
        <v>176.44</v>
      </c>
      <c r="F172">
        <v>93891000</v>
      </c>
      <c r="H172">
        <f t="shared" si="18"/>
        <v>176.44</v>
      </c>
      <c r="I172">
        <f t="shared" si="19"/>
        <v>173.53324979999999</v>
      </c>
      <c r="J172">
        <f t="shared" si="20"/>
        <v>177.88434960000001</v>
      </c>
      <c r="K172">
        <f t="shared" si="21"/>
        <v>66.804953543009873</v>
      </c>
      <c r="L172">
        <f t="shared" si="22"/>
        <v>80.202724344310226</v>
      </c>
      <c r="M172">
        <f t="shared" si="23"/>
        <v>10.10025060000001</v>
      </c>
      <c r="N172">
        <f t="shared" si="24"/>
        <v>12.677935100000042</v>
      </c>
      <c r="O172">
        <f t="shared" si="25"/>
        <v>79.667946872515344</v>
      </c>
      <c r="P172">
        <f t="shared" si="26"/>
        <v>89.160596775343038</v>
      </c>
    </row>
    <row r="173" spans="1:16" x14ac:dyDescent="0.2">
      <c r="A173" s="1">
        <v>41596</v>
      </c>
      <c r="B173">
        <v>177.73652319999999</v>
      </c>
      <c r="C173">
        <v>177.88434960000001</v>
      </c>
      <c r="D173">
        <v>176.42579649999999</v>
      </c>
      <c r="E173">
        <v>176.82</v>
      </c>
      <c r="F173">
        <v>104796000</v>
      </c>
      <c r="H173">
        <f t="shared" si="18"/>
        <v>176.82</v>
      </c>
      <c r="I173">
        <f t="shared" si="19"/>
        <v>173.53324979999999</v>
      </c>
      <c r="J173">
        <f t="shared" si="20"/>
        <v>177.88434960000001</v>
      </c>
      <c r="K173">
        <f t="shared" si="21"/>
        <v>75.538377676374822</v>
      </c>
      <c r="L173">
        <f t="shared" si="22"/>
        <v>90.173340394809159</v>
      </c>
      <c r="M173">
        <f t="shared" si="23"/>
        <v>11.54813009999998</v>
      </c>
      <c r="N173">
        <f t="shared" si="24"/>
        <v>12.829289500000016</v>
      </c>
      <c r="O173">
        <f t="shared" si="25"/>
        <v>90.013793047541455</v>
      </c>
      <c r="P173">
        <f t="shared" si="26"/>
        <v>93.32861312144918</v>
      </c>
    </row>
    <row r="174" spans="1:16" x14ac:dyDescent="0.2">
      <c r="A174" s="1">
        <v>41593</v>
      </c>
      <c r="B174">
        <v>176.95710299999999</v>
      </c>
      <c r="C174">
        <v>177.50898530000001</v>
      </c>
      <c r="D174">
        <v>176.73043709999999</v>
      </c>
      <c r="E174">
        <v>177.44</v>
      </c>
      <c r="F174">
        <v>102818000</v>
      </c>
      <c r="H174">
        <f t="shared" si="18"/>
        <v>177.44</v>
      </c>
      <c r="I174">
        <f t="shared" si="19"/>
        <v>173.53324979999999</v>
      </c>
      <c r="J174">
        <f t="shared" si="20"/>
        <v>177.50898530000001</v>
      </c>
      <c r="K174">
        <f t="shared" si="21"/>
        <v>98.264841813545985</v>
      </c>
      <c r="L174">
        <f t="shared" si="22"/>
        <v>97.87309369877191</v>
      </c>
      <c r="M174">
        <f t="shared" si="23"/>
        <v>11.828911499999975</v>
      </c>
      <c r="N174">
        <f t="shared" si="24"/>
        <v>12.094995299999994</v>
      </c>
      <c r="O174">
        <f t="shared" si="25"/>
        <v>97.8000504059723</v>
      </c>
      <c r="P174">
        <f t="shared" si="26"/>
        <v>92.996685360451238</v>
      </c>
    </row>
    <row r="175" spans="1:16" x14ac:dyDescent="0.2">
      <c r="A175" s="1">
        <v>41592</v>
      </c>
      <c r="B175">
        <v>175.95058739999999</v>
      </c>
      <c r="C175">
        <v>176.8178245</v>
      </c>
      <c r="D175">
        <v>175.66479330000001</v>
      </c>
      <c r="E175">
        <v>176.67</v>
      </c>
      <c r="F175">
        <v>103435000</v>
      </c>
      <c r="H175">
        <f t="shared" si="18"/>
        <v>176.67</v>
      </c>
      <c r="I175">
        <f t="shared" si="19"/>
        <v>172.31537030000001</v>
      </c>
      <c r="J175">
        <f t="shared" si="20"/>
        <v>176.8178245</v>
      </c>
      <c r="K175">
        <f t="shared" si="21"/>
        <v>96.716801694506671</v>
      </c>
      <c r="L175">
        <f t="shared" si="22"/>
        <v>90.692399280029022</v>
      </c>
      <c r="M175">
        <f t="shared" si="23"/>
        <v>10.09969289999998</v>
      </c>
      <c r="N175">
        <f t="shared" si="24"/>
        <v>10.957441899999992</v>
      </c>
      <c r="O175">
        <f t="shared" si="25"/>
        <v>92.171995910833786</v>
      </c>
      <c r="P175">
        <f t="shared" si="26"/>
        <v>88.593883638885004</v>
      </c>
    </row>
    <row r="176" spans="1:16" x14ac:dyDescent="0.2">
      <c r="A176" s="1">
        <v>41591</v>
      </c>
      <c r="B176">
        <v>173.53324979999999</v>
      </c>
      <c r="C176">
        <v>175.83927399999999</v>
      </c>
      <c r="D176">
        <v>173.53324979999999</v>
      </c>
      <c r="E176">
        <v>175.79</v>
      </c>
      <c r="F176">
        <v>103844000</v>
      </c>
      <c r="H176">
        <f t="shared" si="18"/>
        <v>175.79</v>
      </c>
      <c r="I176">
        <f t="shared" si="19"/>
        <v>172.2224684</v>
      </c>
      <c r="J176">
        <f t="shared" si="20"/>
        <v>175.83927399999999</v>
      </c>
      <c r="K176">
        <f t="shared" si="21"/>
        <v>98.637637588263047</v>
      </c>
      <c r="L176">
        <f t="shared" si="22"/>
        <v>88.138330681142065</v>
      </c>
      <c r="M176">
        <f t="shared" si="23"/>
        <v>8.2725948000000074</v>
      </c>
      <c r="N176">
        <f t="shared" si="24"/>
        <v>9.2931698000000154</v>
      </c>
      <c r="O176">
        <f t="shared" si="25"/>
        <v>89.018009764547656</v>
      </c>
      <c r="P176">
        <f t="shared" si="26"/>
        <v>78.198213398408512</v>
      </c>
    </row>
    <row r="177" spans="1:16" x14ac:dyDescent="0.2">
      <c r="A177" s="1">
        <v>41590</v>
      </c>
      <c r="B177">
        <v>174.38028929999999</v>
      </c>
      <c r="C177">
        <v>174.79421339999999</v>
      </c>
      <c r="D177">
        <v>173.81853530000001</v>
      </c>
      <c r="E177">
        <v>174.4</v>
      </c>
      <c r="F177">
        <v>83990000</v>
      </c>
      <c r="H177">
        <f t="shared" si="18"/>
        <v>174.4</v>
      </c>
      <c r="I177">
        <f t="shared" si="19"/>
        <v>172.2224684</v>
      </c>
      <c r="J177">
        <f t="shared" si="20"/>
        <v>175.06065050000001</v>
      </c>
      <c r="K177">
        <f t="shared" si="21"/>
        <v>76.722758557317377</v>
      </c>
      <c r="L177">
        <f t="shared" si="22"/>
        <v>84.591645241273582</v>
      </c>
      <c r="M177">
        <f t="shared" si="23"/>
        <v>7.2025948000000142</v>
      </c>
      <c r="N177">
        <f t="shared" si="24"/>
        <v>8.5145463000000348</v>
      </c>
      <c r="O177">
        <f t="shared" si="25"/>
        <v>84.591645241273568</v>
      </c>
      <c r="P177">
        <f t="shared" si="26"/>
        <v>67.811432528663374</v>
      </c>
    </row>
    <row r="178" spans="1:16" x14ac:dyDescent="0.2">
      <c r="A178" s="1">
        <v>41589</v>
      </c>
      <c r="B178">
        <v>174.55289869999999</v>
      </c>
      <c r="C178">
        <v>174.9569564</v>
      </c>
      <c r="D178">
        <v>174.34594240000001</v>
      </c>
      <c r="E178">
        <v>174.75</v>
      </c>
      <c r="F178">
        <v>62614000</v>
      </c>
      <c r="H178">
        <f t="shared" si="18"/>
        <v>174.75</v>
      </c>
      <c r="I178">
        <f t="shared" si="19"/>
        <v>172.2224684</v>
      </c>
      <c r="J178">
        <f t="shared" si="20"/>
        <v>175.06065050000001</v>
      </c>
      <c r="K178">
        <f t="shared" si="21"/>
        <v>89.054595897845772</v>
      </c>
      <c r="L178">
        <f t="shared" si="22"/>
        <v>60.98498518940432</v>
      </c>
      <c r="M178">
        <f t="shared" si="23"/>
        <v>5.1925947999999948</v>
      </c>
      <c r="N178">
        <f t="shared" si="24"/>
        <v>8.5145463000000348</v>
      </c>
      <c r="O178">
        <f t="shared" si="25"/>
        <v>60.98498518940432</v>
      </c>
      <c r="P178">
        <f t="shared" si="26"/>
        <v>53.783668834312046</v>
      </c>
    </row>
    <row r="179" spans="1:16" x14ac:dyDescent="0.2">
      <c r="A179" s="1">
        <v>41586</v>
      </c>
      <c r="B179">
        <v>172.33508040000001</v>
      </c>
      <c r="C179">
        <v>174.7397101</v>
      </c>
      <c r="D179">
        <v>172.31537030000001</v>
      </c>
      <c r="E179">
        <v>174.72</v>
      </c>
      <c r="F179">
        <v>136713000</v>
      </c>
      <c r="H179">
        <f t="shared" si="18"/>
        <v>174.72</v>
      </c>
      <c r="I179">
        <f t="shared" si="19"/>
        <v>172.2224684</v>
      </c>
      <c r="J179">
        <f t="shared" si="20"/>
        <v>175.06065050000001</v>
      </c>
      <c r="K179">
        <f t="shared" si="21"/>
        <v>87.997581268657569</v>
      </c>
      <c r="L179">
        <f t="shared" si="22"/>
        <v>59.795886862810619</v>
      </c>
      <c r="M179">
        <f t="shared" si="23"/>
        <v>4.580736499999972</v>
      </c>
      <c r="N179">
        <f t="shared" si="24"/>
        <v>7.9172506000000169</v>
      </c>
      <c r="O179">
        <f t="shared" si="25"/>
        <v>57.857667155312257</v>
      </c>
      <c r="P179">
        <f t="shared" si="26"/>
        <v>55.83736891894636</v>
      </c>
    </row>
    <row r="180" spans="1:16" x14ac:dyDescent="0.2">
      <c r="A180" s="1">
        <v>41585</v>
      </c>
      <c r="B180">
        <v>174.92268340000001</v>
      </c>
      <c r="C180">
        <v>175.06065050000001</v>
      </c>
      <c r="D180">
        <v>172.2224684</v>
      </c>
      <c r="E180">
        <v>172.39</v>
      </c>
      <c r="F180">
        <v>157000000</v>
      </c>
      <c r="H180">
        <f t="shared" si="18"/>
        <v>172.39</v>
      </c>
      <c r="I180">
        <f t="shared" si="19"/>
        <v>172.2224684</v>
      </c>
      <c r="J180">
        <f t="shared" si="20"/>
        <v>175.06065050000001</v>
      </c>
      <c r="K180">
        <f t="shared" si="21"/>
        <v>5.9027784017096323</v>
      </c>
      <c r="L180">
        <f t="shared" si="22"/>
        <v>45.752129820892172</v>
      </c>
      <c r="M180">
        <f t="shared" si="23"/>
        <v>3.1188781999999549</v>
      </c>
      <c r="N180">
        <f t="shared" si="24"/>
        <v>7.3370946999999944</v>
      </c>
      <c r="O180">
        <f t="shared" si="25"/>
        <v>42.508354158219561</v>
      </c>
      <c r="P180">
        <f t="shared" si="26"/>
        <v>54.251401939726215</v>
      </c>
    </row>
    <row r="181" spans="1:16" x14ac:dyDescent="0.2">
      <c r="A181" s="1">
        <v>41584</v>
      </c>
      <c r="B181">
        <v>174.46203080000001</v>
      </c>
      <c r="C181">
        <v>174.92521310000001</v>
      </c>
      <c r="D181">
        <v>173.97913869999999</v>
      </c>
      <c r="E181">
        <v>174.6</v>
      </c>
      <c r="F181">
        <v>87348000</v>
      </c>
      <c r="H181">
        <f t="shared" si="18"/>
        <v>174.6</v>
      </c>
      <c r="I181">
        <f t="shared" si="19"/>
        <v>172.68432670000001</v>
      </c>
      <c r="J181">
        <f t="shared" si="20"/>
        <v>174.92521310000001</v>
      </c>
      <c r="K181">
        <f t="shared" si="21"/>
        <v>85.487300918064648</v>
      </c>
      <c r="L181">
        <f t="shared" si="22"/>
        <v>67.19249245798143</v>
      </c>
      <c r="M181">
        <f t="shared" si="23"/>
        <v>4.5370198999999616</v>
      </c>
      <c r="N181">
        <f t="shared" si="24"/>
        <v>6.7569387999999719</v>
      </c>
      <c r="O181">
        <f t="shared" si="25"/>
        <v>67.146085443307257</v>
      </c>
      <c r="P181">
        <f t="shared" si="26"/>
        <v>55.559687980807887</v>
      </c>
    </row>
    <row r="182" spans="1:16" x14ac:dyDescent="0.2">
      <c r="A182" s="1">
        <v>41583</v>
      </c>
      <c r="B182">
        <v>173.5918806</v>
      </c>
      <c r="C182">
        <v>174.19305610000001</v>
      </c>
      <c r="D182">
        <v>173.03012649999999</v>
      </c>
      <c r="E182">
        <v>173.72</v>
      </c>
      <c r="F182">
        <v>85825000</v>
      </c>
      <c r="H182">
        <f t="shared" si="18"/>
        <v>173.72</v>
      </c>
      <c r="I182">
        <f t="shared" si="19"/>
        <v>172.68432670000001</v>
      </c>
      <c r="J182">
        <f t="shared" si="20"/>
        <v>174.9423529</v>
      </c>
      <c r="K182">
        <f t="shared" si="21"/>
        <v>45.866310142902236</v>
      </c>
      <c r="L182">
        <f t="shared" si="22"/>
        <v>53.099766217651819</v>
      </c>
      <c r="M182">
        <f t="shared" si="23"/>
        <v>3.5970198999999639</v>
      </c>
      <c r="N182">
        <f t="shared" si="24"/>
        <v>6.7740785999999673</v>
      </c>
      <c r="O182">
        <f t="shared" si="25"/>
        <v>53.099766217651819</v>
      </c>
      <c r="P182">
        <f t="shared" si="26"/>
        <v>47.981265173953375</v>
      </c>
    </row>
    <row r="183" spans="1:16" x14ac:dyDescent="0.2">
      <c r="A183" s="1">
        <v>41582</v>
      </c>
      <c r="B183">
        <v>174.13202680000001</v>
      </c>
      <c r="C183">
        <v>174.3389866</v>
      </c>
      <c r="D183">
        <v>173.43230560000001</v>
      </c>
      <c r="E183">
        <v>174.27</v>
      </c>
      <c r="F183">
        <v>85677000</v>
      </c>
      <c r="H183">
        <f t="shared" si="18"/>
        <v>174.27</v>
      </c>
      <c r="I183">
        <f t="shared" si="19"/>
        <v>172.68432670000001</v>
      </c>
      <c r="J183">
        <f t="shared" si="20"/>
        <v>174.9423529</v>
      </c>
      <c r="K183">
        <f t="shared" si="21"/>
        <v>70.223866312977407</v>
      </c>
      <c r="L183">
        <f t="shared" si="22"/>
        <v>46.590498542519413</v>
      </c>
      <c r="M183">
        <f t="shared" si="23"/>
        <v>3.1700422999999773</v>
      </c>
      <c r="N183">
        <f t="shared" si="24"/>
        <v>6.8271009999999706</v>
      </c>
      <c r="O183">
        <f t="shared" si="25"/>
        <v>46.433212281464577</v>
      </c>
      <c r="P183">
        <f t="shared" si="26"/>
        <v>51.95899290508229</v>
      </c>
    </row>
    <row r="184" spans="1:16" x14ac:dyDescent="0.2">
      <c r="A184" s="1">
        <v>41579</v>
      </c>
      <c r="B184">
        <v>173.47274959999999</v>
      </c>
      <c r="C184">
        <v>174.05421150000001</v>
      </c>
      <c r="D184">
        <v>172.68432670000001</v>
      </c>
      <c r="E184">
        <v>173.66</v>
      </c>
      <c r="F184">
        <v>142805000</v>
      </c>
      <c r="H184">
        <f t="shared" si="18"/>
        <v>173.66</v>
      </c>
      <c r="I184">
        <f t="shared" si="19"/>
        <v>172.68432670000001</v>
      </c>
      <c r="J184">
        <f t="shared" si="20"/>
        <v>174.9423529</v>
      </c>
      <c r="K184">
        <f t="shared" si="21"/>
        <v>43.209122197075807</v>
      </c>
      <c r="L184">
        <f t="shared" si="22"/>
        <v>42.989902699522425</v>
      </c>
      <c r="M184">
        <f t="shared" si="23"/>
        <v>3.3450877999999875</v>
      </c>
      <c r="N184">
        <f t="shared" si="24"/>
        <v>7.5321464999999819</v>
      </c>
      <c r="O184">
        <f t="shared" si="25"/>
        <v>44.410817022743728</v>
      </c>
      <c r="P184">
        <f t="shared" si="26"/>
        <v>64.017941855576012</v>
      </c>
    </row>
    <row r="185" spans="1:16" x14ac:dyDescent="0.2">
      <c r="A185" s="1">
        <v>41578</v>
      </c>
      <c r="B185">
        <v>173.5947779</v>
      </c>
      <c r="C185">
        <v>174.32404349999999</v>
      </c>
      <c r="D185">
        <v>172.98377149999999</v>
      </c>
      <c r="E185">
        <v>173.24</v>
      </c>
      <c r="F185">
        <v>133795000</v>
      </c>
      <c r="H185">
        <f t="shared" si="18"/>
        <v>173.24</v>
      </c>
      <c r="I185">
        <f t="shared" si="19"/>
        <v>172.63130430000001</v>
      </c>
      <c r="J185">
        <f t="shared" si="20"/>
        <v>174.9423529</v>
      </c>
      <c r="K185">
        <f t="shared" si="21"/>
        <v>26.338507117505035</v>
      </c>
      <c r="L185">
        <f t="shared" si="22"/>
        <v>61.208311661047503</v>
      </c>
      <c r="M185">
        <f t="shared" si="23"/>
        <v>5.5305739000000074</v>
      </c>
      <c r="N185">
        <f t="shared" si="24"/>
        <v>8.5042642999999885</v>
      </c>
      <c r="O185">
        <f t="shared" si="25"/>
        <v>65.032949411038587</v>
      </c>
      <c r="P185">
        <f t="shared" si="26"/>
        <v>81.015428451778433</v>
      </c>
    </row>
    <row r="186" spans="1:16" x14ac:dyDescent="0.2">
      <c r="A186" s="1">
        <v>41577</v>
      </c>
      <c r="B186">
        <v>174.81423340000001</v>
      </c>
      <c r="C186">
        <v>174.9423529</v>
      </c>
      <c r="D186">
        <v>173.11911280000001</v>
      </c>
      <c r="E186">
        <v>173.74</v>
      </c>
      <c r="F186">
        <v>140002000</v>
      </c>
      <c r="H186">
        <f t="shared" si="18"/>
        <v>173.74</v>
      </c>
      <c r="I186">
        <f t="shared" si="19"/>
        <v>171.9792812</v>
      </c>
      <c r="J186">
        <f t="shared" si="20"/>
        <v>174.9423529</v>
      </c>
      <c r="K186">
        <f t="shared" si="21"/>
        <v>59.422078783986429</v>
      </c>
      <c r="L186">
        <f t="shared" si="22"/>
        <v>82.580044040434828</v>
      </c>
      <c r="M186">
        <f t="shared" si="23"/>
        <v>7.163037600000024</v>
      </c>
      <c r="N186">
        <f t="shared" si="24"/>
        <v>8.670902400000017</v>
      </c>
      <c r="O186">
        <f t="shared" si="25"/>
        <v>82.610059132945722</v>
      </c>
      <c r="P186">
        <f t="shared" si="26"/>
        <v>87.542199302464084</v>
      </c>
    </row>
    <row r="187" spans="1:16" x14ac:dyDescent="0.2">
      <c r="A187" s="1">
        <v>41576</v>
      </c>
      <c r="B187">
        <v>174.0678332</v>
      </c>
      <c r="C187">
        <v>174.66898459999999</v>
      </c>
      <c r="D187">
        <v>173.8214596</v>
      </c>
      <c r="E187">
        <v>174.6</v>
      </c>
      <c r="F187">
        <v>87401000</v>
      </c>
      <c r="H187">
        <f t="shared" si="18"/>
        <v>174.6</v>
      </c>
      <c r="I187">
        <f t="shared" si="19"/>
        <v>171.43884059999999</v>
      </c>
      <c r="J187">
        <f t="shared" si="20"/>
        <v>174.66898459999999</v>
      </c>
      <c r="K187">
        <f t="shared" si="21"/>
        <v>97.864349081651056</v>
      </c>
      <c r="L187">
        <f t="shared" si="22"/>
        <v>95.289023697361472</v>
      </c>
      <c r="M187">
        <f t="shared" si="23"/>
        <v>7.3634782000000314</v>
      </c>
      <c r="N187">
        <f t="shared" si="24"/>
        <v>7.7182655000000295</v>
      </c>
      <c r="O187">
        <f t="shared" si="25"/>
        <v>95.403276811350992</v>
      </c>
      <c r="P187">
        <f t="shared" si="26"/>
        <v>85.256206172709398</v>
      </c>
    </row>
    <row r="188" spans="1:16" x14ac:dyDescent="0.2">
      <c r="A188" s="1">
        <v>41575</v>
      </c>
      <c r="B188">
        <v>173.34491969999999</v>
      </c>
      <c r="C188">
        <v>173.91652730000001</v>
      </c>
      <c r="D188">
        <v>173.157669</v>
      </c>
      <c r="E188">
        <v>173.68</v>
      </c>
      <c r="F188">
        <v>84979000</v>
      </c>
      <c r="H188">
        <f t="shared" si="18"/>
        <v>173.68</v>
      </c>
      <c r="I188">
        <f t="shared" si="19"/>
        <v>171.43884059999999</v>
      </c>
      <c r="J188">
        <f t="shared" si="20"/>
        <v>173.91652730000001</v>
      </c>
      <c r="K188">
        <f t="shared" si="21"/>
        <v>90.453704255667034</v>
      </c>
      <c r="L188">
        <f t="shared" si="22"/>
        <v>85.225927200503762</v>
      </c>
      <c r="M188">
        <f t="shared" si="23"/>
        <v>5.8195520000000442</v>
      </c>
      <c r="N188">
        <f t="shared" si="24"/>
        <v>6.8778249000000358</v>
      </c>
      <c r="O188">
        <f t="shared" si="25"/>
        <v>84.613261963095539</v>
      </c>
      <c r="P188">
        <f t="shared" si="26"/>
        <v>79.566343136470877</v>
      </c>
    </row>
    <row r="189" spans="1:16" x14ac:dyDescent="0.2">
      <c r="A189" s="1">
        <v>41572</v>
      </c>
      <c r="B189">
        <v>172.96637680000001</v>
      </c>
      <c r="C189">
        <v>173.4492754</v>
      </c>
      <c r="D189">
        <v>172.63130430000001</v>
      </c>
      <c r="E189">
        <v>173.4</v>
      </c>
      <c r="F189">
        <v>93625000</v>
      </c>
      <c r="H189">
        <f t="shared" si="18"/>
        <v>173.4</v>
      </c>
      <c r="I189">
        <f t="shared" si="19"/>
        <v>171.43884059999999</v>
      </c>
      <c r="J189">
        <f t="shared" si="20"/>
        <v>173.4492754</v>
      </c>
      <c r="K189">
        <f t="shared" si="21"/>
        <v>97.549017754766339</v>
      </c>
      <c r="L189">
        <f t="shared" si="22"/>
        <v>78.519241896964814</v>
      </c>
      <c r="M189">
        <f t="shared" si="23"/>
        <v>6.7611509000000183</v>
      </c>
      <c r="N189">
        <f t="shared" si="24"/>
        <v>8.9253667000000121</v>
      </c>
      <c r="O189">
        <f t="shared" si="25"/>
        <v>75.752079743681662</v>
      </c>
      <c r="P189">
        <f t="shared" si="26"/>
        <v>79.786576514191907</v>
      </c>
    </row>
    <row r="190" spans="1:16" x14ac:dyDescent="0.2">
      <c r="A190" s="1">
        <v>41571</v>
      </c>
      <c r="B190">
        <v>172.38333539999999</v>
      </c>
      <c r="C190">
        <v>172.82680959999999</v>
      </c>
      <c r="D190">
        <v>171.9792812</v>
      </c>
      <c r="E190">
        <v>172.61</v>
      </c>
      <c r="F190">
        <v>70350000</v>
      </c>
      <c r="H190">
        <f t="shared" si="18"/>
        <v>172.61</v>
      </c>
      <c r="I190">
        <f t="shared" si="19"/>
        <v>170.9927668</v>
      </c>
      <c r="J190">
        <f t="shared" si="20"/>
        <v>173.3824702</v>
      </c>
      <c r="K190">
        <f t="shared" si="21"/>
        <v>67.675059591077883</v>
      </c>
      <c r="L190">
        <f t="shared" si="22"/>
        <v>76.058593760371153</v>
      </c>
      <c r="M190">
        <f t="shared" si="23"/>
        <v>9.4992981999999984</v>
      </c>
      <c r="N190">
        <f t="shared" si="24"/>
        <v>12.126708799999989</v>
      </c>
      <c r="O190">
        <f t="shared" si="25"/>
        <v>78.33368770263543</v>
      </c>
      <c r="P190">
        <f t="shared" si="26"/>
        <v>85.806262366285026</v>
      </c>
    </row>
    <row r="191" spans="1:16" x14ac:dyDescent="0.2">
      <c r="A191" s="1">
        <v>41570</v>
      </c>
      <c r="B191">
        <v>172.27652169999999</v>
      </c>
      <c r="C191">
        <v>172.3553623</v>
      </c>
      <c r="D191">
        <v>171.43884059999999</v>
      </c>
      <c r="E191">
        <v>172.04</v>
      </c>
      <c r="F191">
        <v>105484000</v>
      </c>
      <c r="H191">
        <f t="shared" si="18"/>
        <v>172.04</v>
      </c>
      <c r="I191">
        <f t="shared" si="19"/>
        <v>168.8572417</v>
      </c>
      <c r="J191">
        <f t="shared" si="20"/>
        <v>173.3824702</v>
      </c>
      <c r="K191">
        <f t="shared" si="21"/>
        <v>70.333648345050221</v>
      </c>
      <c r="L191">
        <f t="shared" si="22"/>
        <v>84.623206813623085</v>
      </c>
      <c r="M191">
        <f t="shared" si="23"/>
        <v>12.738730899999979</v>
      </c>
      <c r="N191">
        <f t="shared" si="24"/>
        <v>14.938593899999972</v>
      </c>
      <c r="O191">
        <f t="shared" si="25"/>
        <v>85.273962096258614</v>
      </c>
      <c r="P191">
        <f t="shared" si="26"/>
        <v>91.783374780157089</v>
      </c>
    </row>
    <row r="192" spans="1:16" x14ac:dyDescent="0.2">
      <c r="A192" s="1">
        <v>41569</v>
      </c>
      <c r="B192">
        <v>172.37724019999999</v>
      </c>
      <c r="C192">
        <v>173.3824702</v>
      </c>
      <c r="D192">
        <v>171.90419080000001</v>
      </c>
      <c r="E192">
        <v>172.87</v>
      </c>
      <c r="F192">
        <v>126663000</v>
      </c>
      <c r="H192">
        <f t="shared" si="18"/>
        <v>172.87</v>
      </c>
      <c r="I192">
        <f t="shared" si="19"/>
        <v>168.17069330000001</v>
      </c>
      <c r="J192">
        <f t="shared" si="20"/>
        <v>173.3824702</v>
      </c>
      <c r="K192">
        <f t="shared" si="21"/>
        <v>90.16707334498534</v>
      </c>
      <c r="L192">
        <f t="shared" si="22"/>
        <v>93.77534932074542</v>
      </c>
      <c r="M192">
        <f t="shared" si="23"/>
        <v>14.788987700000007</v>
      </c>
      <c r="N192">
        <f t="shared" si="24"/>
        <v>15.764639599999981</v>
      </c>
      <c r="O192">
        <f t="shared" si="25"/>
        <v>93.811137299961018</v>
      </c>
      <c r="P192">
        <f t="shared" si="26"/>
        <v>95.999236818837971</v>
      </c>
    </row>
    <row r="193" spans="1:16" x14ac:dyDescent="0.2">
      <c r="A193" s="1">
        <v>41568</v>
      </c>
      <c r="B193">
        <v>171.91927469999999</v>
      </c>
      <c r="C193">
        <v>172.21492259999999</v>
      </c>
      <c r="D193">
        <v>171.48565769999999</v>
      </c>
      <c r="E193">
        <v>171.87</v>
      </c>
      <c r="F193">
        <v>104104000</v>
      </c>
      <c r="H193">
        <f t="shared" si="18"/>
        <v>171.87</v>
      </c>
      <c r="I193">
        <f t="shared" si="19"/>
        <v>167.01333410000001</v>
      </c>
      <c r="J193">
        <f t="shared" si="20"/>
        <v>172.21492259999999</v>
      </c>
      <c r="K193">
        <f t="shared" si="21"/>
        <v>93.368898750833694</v>
      </c>
      <c r="L193">
        <f t="shared" si="22"/>
        <v>96.320858538069317</v>
      </c>
      <c r="M193">
        <f t="shared" si="23"/>
        <v>14.478065200000032</v>
      </c>
      <c r="N193">
        <f t="shared" si="24"/>
        <v>15.039797899999996</v>
      </c>
      <c r="O193">
        <f t="shared" si="25"/>
        <v>96.26502494425165</v>
      </c>
      <c r="P193">
        <f t="shared" si="26"/>
        <v>94.66768081069597</v>
      </c>
    </row>
    <row r="194" spans="1:16" x14ac:dyDescent="0.2">
      <c r="A194" s="1">
        <v>41565</v>
      </c>
      <c r="B194">
        <v>171.33768910000001</v>
      </c>
      <c r="C194">
        <v>171.9782591</v>
      </c>
      <c r="D194">
        <v>170.9927668</v>
      </c>
      <c r="E194">
        <v>171.86</v>
      </c>
      <c r="F194">
        <v>138316000</v>
      </c>
      <c r="H194">
        <f t="shared" si="18"/>
        <v>171.86</v>
      </c>
      <c r="I194">
        <f t="shared" si="19"/>
        <v>166.6269849</v>
      </c>
      <c r="J194">
        <f t="shared" si="20"/>
        <v>171.9782591</v>
      </c>
      <c r="K194">
        <f t="shared" si="21"/>
        <v>97.790075866417226</v>
      </c>
      <c r="L194">
        <f t="shared" si="22"/>
        <v>97.922949751185854</v>
      </c>
      <c r="M194">
        <f t="shared" si="23"/>
        <v>14.393303300000042</v>
      </c>
      <c r="N194">
        <f t="shared" si="24"/>
        <v>14.698811000000006</v>
      </c>
      <c r="O194">
        <f t="shared" si="25"/>
        <v>97.921548212301218</v>
      </c>
      <c r="P194">
        <f t="shared" si="26"/>
        <v>92.818560808519806</v>
      </c>
    </row>
    <row r="195" spans="1:16" x14ac:dyDescent="0.2">
      <c r="A195" s="1">
        <v>41564</v>
      </c>
      <c r="B195">
        <v>168.886807</v>
      </c>
      <c r="C195">
        <v>170.80855099999999</v>
      </c>
      <c r="D195">
        <v>168.8572417</v>
      </c>
      <c r="E195">
        <v>170.71</v>
      </c>
      <c r="F195">
        <v>129389000</v>
      </c>
      <c r="H195">
        <f t="shared" si="18"/>
        <v>170.71</v>
      </c>
      <c r="I195">
        <f t="shared" si="19"/>
        <v>166.32161579999999</v>
      </c>
      <c r="J195">
        <f t="shared" si="20"/>
        <v>170.80855099999999</v>
      </c>
      <c r="K195">
        <f t="shared" si="21"/>
        <v>97.803600996956988</v>
      </c>
      <c r="L195">
        <f t="shared" si="22"/>
        <v>91.357854194445906</v>
      </c>
      <c r="M195">
        <f t="shared" si="23"/>
        <v>14.254781000000037</v>
      </c>
      <c r="N195">
        <f t="shared" si="24"/>
        <v>15.871010200000001</v>
      </c>
      <c r="O195">
        <f t="shared" si="25"/>
        <v>89.816469275535056</v>
      </c>
      <c r="P195">
        <f t="shared" si="26"/>
        <v>90.609669255624752</v>
      </c>
    </row>
    <row r="196" spans="1:16" x14ac:dyDescent="0.2">
      <c r="A196" s="1">
        <v>41563</v>
      </c>
      <c r="B196">
        <v>168.2495357</v>
      </c>
      <c r="C196">
        <v>169.6686976</v>
      </c>
      <c r="D196">
        <v>168.17069330000001</v>
      </c>
      <c r="E196">
        <v>169.58</v>
      </c>
      <c r="F196">
        <v>161676000</v>
      </c>
      <c r="H196">
        <f t="shared" ref="H196:H259" si="27">E196</f>
        <v>169.58</v>
      </c>
      <c r="I196">
        <f t="shared" ref="I196:I259" si="28">MIN(D196:D200)</f>
        <v>164.80809600000001</v>
      </c>
      <c r="J196">
        <f t="shared" ref="J196:J259" si="29">MAX(C196:C200)</f>
        <v>169.6686976</v>
      </c>
      <c r="K196">
        <f t="shared" ref="K196:K259" si="30">100*((H196-I196)/(J196-I196))</f>
        <v>98.175172390183363</v>
      </c>
      <c r="L196">
        <f t="shared" ref="L196:L259" si="31">SUM(K196:K198)/3</f>
        <v>91.377241650092131</v>
      </c>
      <c r="M196">
        <f t="shared" ref="M196:M259" si="32">SUM(H196-I196,H197-I197,H198-I198)</f>
        <v>16.180889600000029</v>
      </c>
      <c r="N196">
        <f t="shared" ref="N196:N259" si="33">SUM(J196-I196,J197-I197,J198-I198)</f>
        <v>17.836536700000011</v>
      </c>
      <c r="O196">
        <f t="shared" ref="O196:O259" si="34">100*(M196/N196)</f>
        <v>90.717664937723129</v>
      </c>
      <c r="P196">
        <f t="shared" ref="P196:P259" si="35">SUM(O196:O198)/3</f>
        <v>93.437775524115452</v>
      </c>
    </row>
    <row r="197" spans="1:16" x14ac:dyDescent="0.2">
      <c r="A197" s="1">
        <v>41562</v>
      </c>
      <c r="B197">
        <v>168.03825810000001</v>
      </c>
      <c r="C197">
        <v>168.6689806</v>
      </c>
      <c r="D197">
        <v>167.01333410000001</v>
      </c>
      <c r="E197">
        <v>167.24</v>
      </c>
      <c r="F197">
        <v>155485000</v>
      </c>
      <c r="H197">
        <f t="shared" si="27"/>
        <v>167.24</v>
      </c>
      <c r="I197">
        <f t="shared" si="28"/>
        <v>162.1455072</v>
      </c>
      <c r="J197">
        <f t="shared" si="29"/>
        <v>168.6689806</v>
      </c>
      <c r="K197">
        <f t="shared" si="30"/>
        <v>78.094789196197397</v>
      </c>
      <c r="L197">
        <f t="shared" si="31"/>
        <v>91.639949996720404</v>
      </c>
      <c r="M197">
        <f t="shared" si="32"/>
        <v>17.053478400000017</v>
      </c>
      <c r="N197">
        <f t="shared" si="33"/>
        <v>18.679557500000016</v>
      </c>
      <c r="O197">
        <f t="shared" si="34"/>
        <v>91.294873553616057</v>
      </c>
      <c r="P197">
        <f t="shared" si="35"/>
        <v>88.539892199029921</v>
      </c>
    </row>
    <row r="198" spans="1:16" x14ac:dyDescent="0.2">
      <c r="A198" s="1">
        <v>41561</v>
      </c>
      <c r="B198">
        <v>166.75509890000001</v>
      </c>
      <c r="C198">
        <v>168.59796890000001</v>
      </c>
      <c r="D198">
        <v>166.6269849</v>
      </c>
      <c r="E198">
        <v>168.46</v>
      </c>
      <c r="F198">
        <v>112106000</v>
      </c>
      <c r="H198">
        <f t="shared" si="27"/>
        <v>168.46</v>
      </c>
      <c r="I198">
        <f t="shared" si="28"/>
        <v>162.1455072</v>
      </c>
      <c r="J198">
        <f t="shared" si="29"/>
        <v>168.59796890000001</v>
      </c>
      <c r="K198">
        <f t="shared" si="30"/>
        <v>97.861763363895619</v>
      </c>
      <c r="L198">
        <f t="shared" si="31"/>
        <v>98.30766736236852</v>
      </c>
      <c r="M198">
        <f t="shared" si="32"/>
        <v>16.533478400000007</v>
      </c>
      <c r="N198">
        <f t="shared" si="33"/>
        <v>16.819273500000008</v>
      </c>
      <c r="O198">
        <f t="shared" si="34"/>
        <v>98.30078808100717</v>
      </c>
      <c r="P198">
        <f t="shared" si="35"/>
        <v>72.787028844936927</v>
      </c>
    </row>
    <row r="199" spans="1:16" x14ac:dyDescent="0.2">
      <c r="A199" s="1">
        <v>41558</v>
      </c>
      <c r="B199">
        <v>166.45958479999999</v>
      </c>
      <c r="C199">
        <v>167.8491296</v>
      </c>
      <c r="D199">
        <v>166.32161579999999</v>
      </c>
      <c r="E199">
        <v>167.79</v>
      </c>
      <c r="F199">
        <v>105040000</v>
      </c>
      <c r="H199">
        <f t="shared" si="27"/>
        <v>167.79</v>
      </c>
      <c r="I199">
        <f t="shared" si="28"/>
        <v>162.1455072</v>
      </c>
      <c r="J199">
        <f t="shared" si="29"/>
        <v>167.8491296</v>
      </c>
      <c r="K199">
        <f t="shared" si="30"/>
        <v>98.963297430068195</v>
      </c>
      <c r="L199">
        <f t="shared" si="31"/>
        <v>73.564611997057739</v>
      </c>
      <c r="M199">
        <f t="shared" si="32"/>
        <v>11.273478399999988</v>
      </c>
      <c r="N199">
        <f t="shared" si="33"/>
        <v>14.828838499999989</v>
      </c>
      <c r="O199">
        <f t="shared" si="34"/>
        <v>76.024014962466524</v>
      </c>
      <c r="P199">
        <f t="shared" si="35"/>
        <v>45.320594567986383</v>
      </c>
    </row>
    <row r="200" spans="1:16" x14ac:dyDescent="0.2">
      <c r="A200" s="1">
        <v>41557</v>
      </c>
      <c r="B200">
        <v>164.86722700000001</v>
      </c>
      <c r="C200">
        <v>166.80869659999999</v>
      </c>
      <c r="D200">
        <v>164.80809600000001</v>
      </c>
      <c r="E200">
        <v>166.72</v>
      </c>
      <c r="F200">
        <v>195955000</v>
      </c>
      <c r="H200">
        <f t="shared" si="27"/>
        <v>166.72</v>
      </c>
      <c r="I200">
        <f t="shared" si="28"/>
        <v>162.1455072</v>
      </c>
      <c r="J200">
        <f t="shared" si="29"/>
        <v>166.80869659999999</v>
      </c>
      <c r="K200">
        <f t="shared" si="30"/>
        <v>98.09794129314173</v>
      </c>
      <c r="L200">
        <f t="shared" si="31"/>
        <v>41.580932891480423</v>
      </c>
      <c r="M200">
        <f t="shared" si="32"/>
        <v>5.7472452000000089</v>
      </c>
      <c r="N200">
        <f t="shared" si="33"/>
        <v>13.05115859999998</v>
      </c>
      <c r="O200">
        <f t="shared" si="34"/>
        <v>44.036283491337066</v>
      </c>
      <c r="P200">
        <f t="shared" si="35"/>
        <v>29.841382687844845</v>
      </c>
    </row>
    <row r="201" spans="1:16" x14ac:dyDescent="0.2">
      <c r="A201" s="1">
        <v>41556</v>
      </c>
      <c r="B201">
        <v>163.3971014</v>
      </c>
      <c r="C201">
        <v>163.79130430000001</v>
      </c>
      <c r="D201">
        <v>162.1455072</v>
      </c>
      <c r="E201">
        <v>163.19999999999999</v>
      </c>
      <c r="F201">
        <v>168973000</v>
      </c>
      <c r="H201">
        <f t="shared" si="27"/>
        <v>163.19999999999999</v>
      </c>
      <c r="I201">
        <f t="shared" si="28"/>
        <v>162.1455072</v>
      </c>
      <c r="J201">
        <f t="shared" si="29"/>
        <v>166.60753389999999</v>
      </c>
      <c r="K201">
        <f t="shared" si="30"/>
        <v>23.632597267963288</v>
      </c>
      <c r="L201">
        <f t="shared" si="31"/>
        <v>16.226238881036725</v>
      </c>
      <c r="M201">
        <f t="shared" si="32"/>
        <v>1.7514447000000075</v>
      </c>
      <c r="N201">
        <f t="shared" si="33"/>
        <v>11.014346599999982</v>
      </c>
      <c r="O201">
        <f t="shared" si="34"/>
        <v>15.901485250155559</v>
      </c>
      <c r="P201">
        <f t="shared" si="35"/>
        <v>29.403093759489593</v>
      </c>
    </row>
    <row r="202" spans="1:16" x14ac:dyDescent="0.2">
      <c r="A202" s="1">
        <v>41555</v>
      </c>
      <c r="B202">
        <v>164.97215370000001</v>
      </c>
      <c r="C202">
        <v>165.188963</v>
      </c>
      <c r="D202">
        <v>162.9617404</v>
      </c>
      <c r="E202">
        <v>163.08000000000001</v>
      </c>
      <c r="F202">
        <v>178015000</v>
      </c>
      <c r="H202">
        <f t="shared" si="27"/>
        <v>163.08000000000001</v>
      </c>
      <c r="I202">
        <f t="shared" si="28"/>
        <v>162.9617404</v>
      </c>
      <c r="J202">
        <f t="shared" si="29"/>
        <v>166.88768289999999</v>
      </c>
      <c r="K202">
        <f t="shared" si="30"/>
        <v>3.0122601133362572</v>
      </c>
      <c r="L202">
        <f t="shared" si="31"/>
        <v>33.96945058043169</v>
      </c>
      <c r="M202">
        <f t="shared" si="32"/>
        <v>2.7156442000000141</v>
      </c>
      <c r="N202">
        <f t="shared" si="33"/>
        <v>9.1786972999999819</v>
      </c>
      <c r="O202">
        <f t="shared" si="34"/>
        <v>29.58637932204191</v>
      </c>
      <c r="P202">
        <f t="shared" si="35"/>
        <v>43.498350284152934</v>
      </c>
    </row>
    <row r="203" spans="1:16" x14ac:dyDescent="0.2">
      <c r="A203" s="1">
        <v>41554</v>
      </c>
      <c r="B203">
        <v>164.99014510000001</v>
      </c>
      <c r="C203">
        <v>166.0051962</v>
      </c>
      <c r="D203">
        <v>164.8226124</v>
      </c>
      <c r="E203">
        <v>165</v>
      </c>
      <c r="F203">
        <v>96295000</v>
      </c>
      <c r="H203">
        <f t="shared" si="27"/>
        <v>165</v>
      </c>
      <c r="I203">
        <f t="shared" si="28"/>
        <v>164.4213077</v>
      </c>
      <c r="J203">
        <f t="shared" si="29"/>
        <v>167.0476851</v>
      </c>
      <c r="K203">
        <f t="shared" si="30"/>
        <v>22.033859261810626</v>
      </c>
      <c r="L203">
        <f t="shared" si="31"/>
        <v>42.721416706271299</v>
      </c>
      <c r="M203">
        <f t="shared" si="32"/>
        <v>3.3660768999999959</v>
      </c>
      <c r="N203">
        <f t="shared" si="33"/>
        <v>7.8791321999999866</v>
      </c>
      <c r="O203">
        <f t="shared" si="34"/>
        <v>42.721416706271306</v>
      </c>
      <c r="P203">
        <f t="shared" si="35"/>
        <v>52.792988690140639</v>
      </c>
    </row>
    <row r="204" spans="1:16" x14ac:dyDescent="0.2">
      <c r="A204" s="1">
        <v>41551</v>
      </c>
      <c r="B204">
        <v>165.31653739999999</v>
      </c>
      <c r="C204">
        <v>166.60753389999999</v>
      </c>
      <c r="D204">
        <v>165.09972880000001</v>
      </c>
      <c r="E204">
        <v>166.44</v>
      </c>
      <c r="F204">
        <v>96878000</v>
      </c>
      <c r="H204">
        <f t="shared" si="27"/>
        <v>166.44</v>
      </c>
      <c r="I204">
        <f t="shared" si="28"/>
        <v>164.4213077</v>
      </c>
      <c r="J204">
        <f t="shared" si="29"/>
        <v>167.0476851</v>
      </c>
      <c r="K204">
        <f t="shared" si="30"/>
        <v>76.862232366148191</v>
      </c>
      <c r="L204">
        <f t="shared" si="31"/>
        <v>57.791567816973803</v>
      </c>
      <c r="M204">
        <f t="shared" si="32"/>
        <v>4.7849460999999849</v>
      </c>
      <c r="N204">
        <f t="shared" si="33"/>
        <v>8.2233576999999798</v>
      </c>
      <c r="O204">
        <f t="shared" si="34"/>
        <v>58.187254824145576</v>
      </c>
      <c r="P204">
        <f t="shared" si="35"/>
        <v>56.552465851627993</v>
      </c>
    </row>
    <row r="205" spans="1:16" x14ac:dyDescent="0.2">
      <c r="A205" s="1">
        <v>41550</v>
      </c>
      <c r="B205">
        <v>166.34303840000001</v>
      </c>
      <c r="C205">
        <v>166.49086389999999</v>
      </c>
      <c r="D205">
        <v>164.4213077</v>
      </c>
      <c r="E205">
        <v>165.19</v>
      </c>
      <c r="F205">
        <v>176698000</v>
      </c>
      <c r="H205">
        <f t="shared" si="27"/>
        <v>165.19</v>
      </c>
      <c r="I205">
        <f t="shared" si="28"/>
        <v>164.4213077</v>
      </c>
      <c r="J205">
        <f t="shared" si="29"/>
        <v>167.0476851</v>
      </c>
      <c r="K205">
        <f t="shared" si="30"/>
        <v>29.26815849085509</v>
      </c>
      <c r="L205">
        <f t="shared" si="31"/>
        <v>56.380965234430221</v>
      </c>
      <c r="M205">
        <f t="shared" si="32"/>
        <v>4.9238152999999727</v>
      </c>
      <c r="N205">
        <f t="shared" si="33"/>
        <v>8.567583199999973</v>
      </c>
      <c r="O205">
        <f t="shared" si="34"/>
        <v>57.470294540005028</v>
      </c>
      <c r="P205">
        <f t="shared" si="35"/>
        <v>50.726828193967805</v>
      </c>
    </row>
    <row r="206" spans="1:16" x14ac:dyDescent="0.2">
      <c r="A206" s="1">
        <v>41549</v>
      </c>
      <c r="B206">
        <v>165.9120197</v>
      </c>
      <c r="C206">
        <v>166.88768289999999</v>
      </c>
      <c r="D206">
        <v>165.39955019999999</v>
      </c>
      <c r="E206">
        <v>166.73</v>
      </c>
      <c r="F206">
        <v>113350000</v>
      </c>
      <c r="H206">
        <f t="shared" si="27"/>
        <v>166.73</v>
      </c>
      <c r="I206">
        <f t="shared" si="28"/>
        <v>164.7324385</v>
      </c>
      <c r="J206">
        <f t="shared" si="29"/>
        <v>167.70304139999999</v>
      </c>
      <c r="K206">
        <f t="shared" si="30"/>
        <v>67.24431259391811</v>
      </c>
      <c r="L206">
        <f t="shared" si="31"/>
        <v>55.126753543618712</v>
      </c>
      <c r="M206">
        <f t="shared" si="32"/>
        <v>5.0026844999999867</v>
      </c>
      <c r="N206">
        <f t="shared" si="33"/>
        <v>9.2642565999999817</v>
      </c>
      <c r="O206">
        <f t="shared" si="34"/>
        <v>53.999848190733367</v>
      </c>
      <c r="P206">
        <f t="shared" si="35"/>
        <v>39.344674260133488</v>
      </c>
    </row>
    <row r="207" spans="1:16" x14ac:dyDescent="0.2">
      <c r="A207" s="1">
        <v>41548</v>
      </c>
      <c r="B207">
        <v>165.70736149999999</v>
      </c>
      <c r="C207">
        <v>167.0476851</v>
      </c>
      <c r="D207">
        <v>165.53982110000001</v>
      </c>
      <c r="E207">
        <v>166.89</v>
      </c>
      <c r="F207">
        <v>127160000</v>
      </c>
      <c r="H207">
        <f t="shared" si="27"/>
        <v>166.89</v>
      </c>
      <c r="I207">
        <f t="shared" si="28"/>
        <v>164.7324385</v>
      </c>
      <c r="J207">
        <f t="shared" si="29"/>
        <v>167.70304139999999</v>
      </c>
      <c r="K207">
        <f t="shared" si="30"/>
        <v>72.63042461851748</v>
      </c>
      <c r="L207">
        <f t="shared" si="31"/>
        <v>39.424765934818559</v>
      </c>
      <c r="M207">
        <f t="shared" si="32"/>
        <v>3.4387408999999991</v>
      </c>
      <c r="N207">
        <f t="shared" si="33"/>
        <v>8.4468484999999873</v>
      </c>
      <c r="O207">
        <f t="shared" si="34"/>
        <v>40.710341851165019</v>
      </c>
      <c r="P207">
        <f t="shared" si="35"/>
        <v>26.221374627134171</v>
      </c>
    </row>
    <row r="208" spans="1:16" x14ac:dyDescent="0.2">
      <c r="A208" s="1">
        <v>41547</v>
      </c>
      <c r="B208">
        <v>165.05766560000001</v>
      </c>
      <c r="C208">
        <v>166.10233439999999</v>
      </c>
      <c r="D208">
        <v>164.7324385</v>
      </c>
      <c r="E208">
        <v>165.58</v>
      </c>
      <c r="F208">
        <v>143937000</v>
      </c>
      <c r="H208">
        <f t="shared" si="27"/>
        <v>165.58</v>
      </c>
      <c r="I208">
        <f t="shared" si="28"/>
        <v>164.7324385</v>
      </c>
      <c r="J208">
        <f t="shared" si="29"/>
        <v>168.0554893</v>
      </c>
      <c r="K208">
        <f t="shared" si="30"/>
        <v>25.505523418420527</v>
      </c>
      <c r="L208">
        <f t="shared" si="31"/>
        <v>22.950849697003473</v>
      </c>
      <c r="M208">
        <f t="shared" si="32"/>
        <v>2.0690054000000089</v>
      </c>
      <c r="N208">
        <f t="shared" si="33"/>
        <v>8.8707779000000073</v>
      </c>
      <c r="O208">
        <f t="shared" si="34"/>
        <v>23.32383273850208</v>
      </c>
      <c r="P208">
        <f t="shared" si="35"/>
        <v>16.546542459601877</v>
      </c>
    </row>
    <row r="209" spans="1:16" x14ac:dyDescent="0.2">
      <c r="A209" s="1">
        <v>41544</v>
      </c>
      <c r="B209">
        <v>166.39101529999999</v>
      </c>
      <c r="C209">
        <v>166.68666390000001</v>
      </c>
      <c r="D209">
        <v>166.02638210000001</v>
      </c>
      <c r="E209">
        <v>166.46</v>
      </c>
      <c r="F209">
        <v>99141800</v>
      </c>
      <c r="H209">
        <f t="shared" si="27"/>
        <v>166.46</v>
      </c>
      <c r="I209">
        <f t="shared" si="28"/>
        <v>166.02638210000001</v>
      </c>
      <c r="J209">
        <f t="shared" si="29"/>
        <v>168.1795769</v>
      </c>
      <c r="K209">
        <f t="shared" si="30"/>
        <v>20.138349767517678</v>
      </c>
      <c r="L209">
        <f t="shared" si="31"/>
        <v>15.741769693338048</v>
      </c>
      <c r="M209">
        <f t="shared" si="32"/>
        <v>1.3692699000000061</v>
      </c>
      <c r="N209">
        <f t="shared" si="33"/>
        <v>9.3593619000000103</v>
      </c>
      <c r="O209">
        <f t="shared" si="34"/>
        <v>14.62994929173542</v>
      </c>
      <c r="P209">
        <f t="shared" si="35"/>
        <v>11.894119717006795</v>
      </c>
    </row>
    <row r="210" spans="1:16" x14ac:dyDescent="0.2">
      <c r="A210" s="1">
        <v>41543</v>
      </c>
      <c r="B210">
        <v>166.86536390000001</v>
      </c>
      <c r="C210">
        <v>167.70304139999999</v>
      </c>
      <c r="D210">
        <v>166.59927809999999</v>
      </c>
      <c r="E210">
        <v>167.23</v>
      </c>
      <c r="F210">
        <v>77146900</v>
      </c>
      <c r="H210">
        <f t="shared" si="27"/>
        <v>167.23</v>
      </c>
      <c r="I210">
        <f t="shared" si="28"/>
        <v>166.44217399999999</v>
      </c>
      <c r="J210">
        <f t="shared" si="29"/>
        <v>169.8367063</v>
      </c>
      <c r="K210">
        <f t="shared" si="30"/>
        <v>23.208675905072209</v>
      </c>
      <c r="L210">
        <f t="shared" si="31"/>
        <v>12.033098980068738</v>
      </c>
      <c r="M210">
        <f t="shared" si="32"/>
        <v>1.2510086000000058</v>
      </c>
      <c r="N210">
        <f t="shared" si="33"/>
        <v>10.705332500000026</v>
      </c>
      <c r="O210">
        <f t="shared" si="34"/>
        <v>11.685845348568135</v>
      </c>
      <c r="P210">
        <f t="shared" si="35"/>
        <v>14.562735264411211</v>
      </c>
    </row>
    <row r="211" spans="1:16" x14ac:dyDescent="0.2">
      <c r="A211" s="1">
        <v>41542</v>
      </c>
      <c r="B211">
        <v>167.18130379999999</v>
      </c>
      <c r="C211">
        <v>167.51637600000001</v>
      </c>
      <c r="D211">
        <v>166.44217399999999</v>
      </c>
      <c r="E211">
        <v>166.59</v>
      </c>
      <c r="F211">
        <v>117306500</v>
      </c>
      <c r="H211">
        <f t="shared" si="27"/>
        <v>166.59</v>
      </c>
      <c r="I211">
        <f t="shared" si="28"/>
        <v>166.44217399999999</v>
      </c>
      <c r="J211">
        <f t="shared" si="29"/>
        <v>170.2538088</v>
      </c>
      <c r="K211">
        <f t="shared" si="30"/>
        <v>3.8782834074242585</v>
      </c>
      <c r="L211">
        <f t="shared" si="31"/>
        <v>9.6465325461203104</v>
      </c>
      <c r="M211">
        <f t="shared" si="32"/>
        <v>0.99536530000000312</v>
      </c>
      <c r="N211">
        <f t="shared" si="33"/>
        <v>10.626791700000012</v>
      </c>
      <c r="O211">
        <f t="shared" si="34"/>
        <v>9.3665645107168327</v>
      </c>
      <c r="P211">
        <f t="shared" si="35"/>
        <v>27.830065514690943</v>
      </c>
    </row>
    <row r="212" spans="1:16" x14ac:dyDescent="0.2">
      <c r="A212" s="1">
        <v>41541</v>
      </c>
      <c r="B212">
        <v>167.434631</v>
      </c>
      <c r="C212">
        <v>168.0554893</v>
      </c>
      <c r="D212">
        <v>166.75464339999999</v>
      </c>
      <c r="E212">
        <v>167.07</v>
      </c>
      <c r="F212">
        <v>106333100</v>
      </c>
      <c r="H212">
        <f t="shared" si="27"/>
        <v>167.07</v>
      </c>
      <c r="I212">
        <f t="shared" si="28"/>
        <v>166.75464339999999</v>
      </c>
      <c r="J212">
        <f t="shared" si="29"/>
        <v>170.2538088</v>
      </c>
      <c r="K212">
        <f t="shared" si="30"/>
        <v>9.0123376277097496</v>
      </c>
      <c r="L212">
        <f t="shared" si="31"/>
        <v>22.540898166385876</v>
      </c>
      <c r="M212">
        <f t="shared" si="32"/>
        <v>2.3323393999999951</v>
      </c>
      <c r="N212">
        <f t="shared" si="33"/>
        <v>10.303765800000008</v>
      </c>
      <c r="O212">
        <f t="shared" si="34"/>
        <v>22.635795933948664</v>
      </c>
      <c r="P212">
        <f t="shared" si="35"/>
        <v>49.581416060551135</v>
      </c>
    </row>
    <row r="213" spans="1:16" x14ac:dyDescent="0.2">
      <c r="A213" s="1">
        <v>41540</v>
      </c>
      <c r="B213">
        <v>168.0218931</v>
      </c>
      <c r="C213">
        <v>168.1795769</v>
      </c>
      <c r="D213">
        <v>166.93781730000001</v>
      </c>
      <c r="E213">
        <v>167.47</v>
      </c>
      <c r="F213">
        <v>104616500</v>
      </c>
      <c r="H213">
        <f t="shared" si="27"/>
        <v>167.47</v>
      </c>
      <c r="I213">
        <f t="shared" si="28"/>
        <v>166.93781730000001</v>
      </c>
      <c r="J213">
        <f t="shared" si="29"/>
        <v>170.2538088</v>
      </c>
      <c r="K213">
        <f t="shared" si="30"/>
        <v>16.048976603226922</v>
      </c>
      <c r="L213">
        <f t="shared" si="31"/>
        <v>47.104117443236646</v>
      </c>
      <c r="M213">
        <f t="shared" si="32"/>
        <v>5.9556239000000062</v>
      </c>
      <c r="N213">
        <f t="shared" si="33"/>
        <v>11.567050300000005</v>
      </c>
      <c r="O213">
        <f t="shared" si="34"/>
        <v>51.487836099407325</v>
      </c>
      <c r="P213">
        <f t="shared" si="35"/>
        <v>71.421708935057183</v>
      </c>
    </row>
    <row r="214" spans="1:16" x14ac:dyDescent="0.2">
      <c r="A214" s="1">
        <v>41537</v>
      </c>
      <c r="B214">
        <v>169.8367063</v>
      </c>
      <c r="C214">
        <v>169.8367063</v>
      </c>
      <c r="D214">
        <v>168.11202549999999</v>
      </c>
      <c r="E214">
        <v>168.25</v>
      </c>
      <c r="F214">
        <v>132867100</v>
      </c>
      <c r="H214">
        <f t="shared" si="27"/>
        <v>168.25</v>
      </c>
      <c r="I214">
        <f t="shared" si="28"/>
        <v>166.7651999</v>
      </c>
      <c r="J214">
        <f t="shared" si="29"/>
        <v>170.2538088</v>
      </c>
      <c r="K214">
        <f t="shared" si="30"/>
        <v>42.561380268220951</v>
      </c>
      <c r="L214">
        <f t="shared" si="31"/>
        <v>71.823302935522108</v>
      </c>
      <c r="M214">
        <f t="shared" si="32"/>
        <v>9.6690032000000201</v>
      </c>
      <c r="N214">
        <f t="shared" si="33"/>
        <v>12.957549400000005</v>
      </c>
      <c r="O214">
        <f t="shared" si="34"/>
        <v>74.62061614829743</v>
      </c>
      <c r="P214">
        <f t="shared" si="35"/>
        <v>82.667970245763158</v>
      </c>
    </row>
    <row r="215" spans="1:16" x14ac:dyDescent="0.2">
      <c r="A215" s="1">
        <v>41536</v>
      </c>
      <c r="B215">
        <v>170.17535079999999</v>
      </c>
      <c r="C215">
        <v>170.2538088</v>
      </c>
      <c r="D215">
        <v>169.2632768</v>
      </c>
      <c r="E215">
        <v>169.43</v>
      </c>
      <c r="F215">
        <v>146616900</v>
      </c>
      <c r="H215">
        <f t="shared" si="27"/>
        <v>169.43</v>
      </c>
      <c r="I215">
        <f t="shared" si="28"/>
        <v>165.49135889999999</v>
      </c>
      <c r="J215">
        <f t="shared" si="29"/>
        <v>170.2538088</v>
      </c>
      <c r="K215">
        <f t="shared" si="30"/>
        <v>82.701995458262061</v>
      </c>
      <c r="L215">
        <f t="shared" si="31"/>
        <v>88.94389463175014</v>
      </c>
      <c r="M215">
        <f t="shared" si="32"/>
        <v>10.843996500000031</v>
      </c>
      <c r="N215">
        <f t="shared" si="33"/>
        <v>12.300823000000008</v>
      </c>
      <c r="O215">
        <f t="shared" si="34"/>
        <v>88.1566745574668</v>
      </c>
      <c r="P215">
        <f t="shared" si="35"/>
        <v>86.193125608646241</v>
      </c>
    </row>
    <row r="216" spans="1:16" x14ac:dyDescent="0.2">
      <c r="A216" s="1">
        <v>41535</v>
      </c>
      <c r="B216">
        <v>167.70937359999999</v>
      </c>
      <c r="C216">
        <v>170.1709286</v>
      </c>
      <c r="D216">
        <v>167.28767289999999</v>
      </c>
      <c r="E216">
        <v>169.71</v>
      </c>
      <c r="F216">
        <v>203460600</v>
      </c>
      <c r="H216">
        <f t="shared" si="27"/>
        <v>169.71</v>
      </c>
      <c r="I216">
        <f t="shared" si="28"/>
        <v>165.464438</v>
      </c>
      <c r="J216">
        <f t="shared" si="29"/>
        <v>170.1709286</v>
      </c>
      <c r="K216">
        <f t="shared" si="30"/>
        <v>90.206533080083304</v>
      </c>
      <c r="L216">
        <f t="shared" si="31"/>
        <v>84.299165484094289</v>
      </c>
      <c r="M216">
        <f t="shared" si="32"/>
        <v>8.9136156000000142</v>
      </c>
      <c r="N216">
        <f t="shared" si="33"/>
        <v>10.458722399999999</v>
      </c>
      <c r="O216">
        <f t="shared" si="34"/>
        <v>85.226620031525215</v>
      </c>
      <c r="P216">
        <f t="shared" si="35"/>
        <v>84.87607545836822</v>
      </c>
    </row>
    <row r="217" spans="1:16" x14ac:dyDescent="0.2">
      <c r="A217" s="1">
        <v>41534</v>
      </c>
      <c r="B217">
        <v>167.17176710000001</v>
      </c>
      <c r="C217">
        <v>167.80922839999999</v>
      </c>
      <c r="D217">
        <v>167.17176710000001</v>
      </c>
      <c r="E217">
        <v>167.77</v>
      </c>
      <c r="F217">
        <v>82523300</v>
      </c>
      <c r="H217">
        <f t="shared" si="27"/>
        <v>167.77</v>
      </c>
      <c r="I217">
        <f t="shared" si="28"/>
        <v>165.1102066</v>
      </c>
      <c r="J217">
        <f t="shared" si="29"/>
        <v>167.9420891</v>
      </c>
      <c r="K217">
        <f t="shared" si="30"/>
        <v>93.923155356905056</v>
      </c>
      <c r="L217">
        <f t="shared" si="31"/>
        <v>85.175100600963674</v>
      </c>
      <c r="M217">
        <f t="shared" si="32"/>
        <v>7.4953165999999953</v>
      </c>
      <c r="N217">
        <f t="shared" si="33"/>
        <v>8.7977244999999868</v>
      </c>
      <c r="O217">
        <f t="shared" si="34"/>
        <v>85.19608223694668</v>
      </c>
      <c r="P217">
        <f t="shared" si="35"/>
        <v>87.683204161290234</v>
      </c>
    </row>
    <row r="218" spans="1:16" x14ac:dyDescent="0.2">
      <c r="A218" s="1">
        <v>41533</v>
      </c>
      <c r="B218">
        <v>167.86362990000001</v>
      </c>
      <c r="C218">
        <v>167.9420891</v>
      </c>
      <c r="D218">
        <v>166.7651999</v>
      </c>
      <c r="E218">
        <v>167.03</v>
      </c>
      <c r="F218">
        <v>106299200</v>
      </c>
      <c r="H218">
        <f t="shared" si="27"/>
        <v>167.03</v>
      </c>
      <c r="I218">
        <f t="shared" si="28"/>
        <v>165.02173980000001</v>
      </c>
      <c r="J218">
        <f t="shared" si="29"/>
        <v>167.9420891</v>
      </c>
      <c r="K218">
        <f t="shared" si="30"/>
        <v>68.767808015294491</v>
      </c>
      <c r="L218">
        <f t="shared" si="31"/>
        <v>83.195024388649259</v>
      </c>
      <c r="M218">
        <f t="shared" si="32"/>
        <v>9.2154581999999721</v>
      </c>
      <c r="N218">
        <f t="shared" si="33"/>
        <v>10.94400669999996</v>
      </c>
      <c r="O218">
        <f t="shared" si="34"/>
        <v>84.205524106632765</v>
      </c>
      <c r="P218">
        <f t="shared" si="35"/>
        <v>91.173604390713237</v>
      </c>
    </row>
    <row r="219" spans="1:16" x14ac:dyDescent="0.2">
      <c r="A219" s="1">
        <v>41530</v>
      </c>
      <c r="B219">
        <v>165.8738505</v>
      </c>
      <c r="C219">
        <v>166.19749719999999</v>
      </c>
      <c r="D219">
        <v>165.49135889999999</v>
      </c>
      <c r="E219">
        <v>166.07</v>
      </c>
      <c r="F219">
        <v>72727800</v>
      </c>
      <c r="H219">
        <f t="shared" si="27"/>
        <v>166.07</v>
      </c>
      <c r="I219">
        <f t="shared" si="28"/>
        <v>163.24273700000001</v>
      </c>
      <c r="J219">
        <f t="shared" si="29"/>
        <v>166.28822969999999</v>
      </c>
      <c r="K219">
        <f t="shared" si="30"/>
        <v>92.834338430691488</v>
      </c>
      <c r="L219">
        <f t="shared" si="31"/>
        <v>93.60575505021778</v>
      </c>
      <c r="M219">
        <f t="shared" si="32"/>
        <v>12.037132999999955</v>
      </c>
      <c r="N219">
        <f t="shared" si="33"/>
        <v>12.85359239999994</v>
      </c>
      <c r="O219">
        <f t="shared" si="34"/>
        <v>93.648006140291258</v>
      </c>
      <c r="P219">
        <f t="shared" si="35"/>
        <v>96.122759075686204</v>
      </c>
    </row>
    <row r="220" spans="1:16" x14ac:dyDescent="0.2">
      <c r="A220" s="1">
        <v>41529</v>
      </c>
      <c r="B220">
        <v>166.07247469999999</v>
      </c>
      <c r="C220">
        <v>166.28822969999999</v>
      </c>
      <c r="D220">
        <v>165.464438</v>
      </c>
      <c r="E220">
        <v>165.69</v>
      </c>
      <c r="F220">
        <v>83209000</v>
      </c>
      <c r="H220">
        <f t="shared" si="27"/>
        <v>165.69</v>
      </c>
      <c r="I220">
        <f t="shared" si="28"/>
        <v>161.31006500000001</v>
      </c>
      <c r="J220">
        <f t="shared" si="29"/>
        <v>166.28822969999999</v>
      </c>
      <c r="K220">
        <f t="shared" si="30"/>
        <v>87.982926719961824</v>
      </c>
      <c r="L220">
        <f t="shared" si="31"/>
        <v>95.784667581737793</v>
      </c>
      <c r="M220">
        <f t="shared" si="32"/>
        <v>13.85869169999998</v>
      </c>
      <c r="N220">
        <f t="shared" si="33"/>
        <v>14.486343999999974</v>
      </c>
      <c r="O220">
        <f t="shared" si="34"/>
        <v>95.667282925215673</v>
      </c>
      <c r="P220">
        <f t="shared" si="35"/>
        <v>95.411342854996519</v>
      </c>
    </row>
    <row r="221" spans="1:16" x14ac:dyDescent="0.2">
      <c r="A221" s="1">
        <v>41528</v>
      </c>
      <c r="B221">
        <v>165.39462570000001</v>
      </c>
      <c r="C221">
        <v>166.14</v>
      </c>
      <c r="D221">
        <v>165.1102066</v>
      </c>
      <c r="E221">
        <v>166.14</v>
      </c>
      <c r="F221">
        <v>94545900</v>
      </c>
      <c r="H221">
        <f t="shared" si="27"/>
        <v>166.14</v>
      </c>
      <c r="I221">
        <f t="shared" si="28"/>
        <v>161.31006500000001</v>
      </c>
      <c r="J221">
        <f t="shared" si="29"/>
        <v>166.14</v>
      </c>
      <c r="K221">
        <f t="shared" si="30"/>
        <v>100</v>
      </c>
      <c r="L221">
        <f t="shared" si="31"/>
        <v>98.963735281083288</v>
      </c>
      <c r="M221">
        <f t="shared" si="32"/>
        <v>13.3354511</v>
      </c>
      <c r="N221">
        <f t="shared" si="33"/>
        <v>13.462946799999997</v>
      </c>
      <c r="O221">
        <f t="shared" si="34"/>
        <v>99.052988161551696</v>
      </c>
      <c r="P221">
        <f t="shared" si="35"/>
        <v>92.396243613792478</v>
      </c>
    </row>
    <row r="222" spans="1:16" x14ac:dyDescent="0.2">
      <c r="A222" s="1">
        <v>41527</v>
      </c>
      <c r="B222">
        <v>165.39442650000001</v>
      </c>
      <c r="C222">
        <v>165.64942260000001</v>
      </c>
      <c r="D222">
        <v>165.02173980000001</v>
      </c>
      <c r="E222">
        <v>165.62</v>
      </c>
      <c r="F222">
        <v>105847200</v>
      </c>
      <c r="H222">
        <f t="shared" si="27"/>
        <v>165.62</v>
      </c>
      <c r="I222">
        <f t="shared" si="28"/>
        <v>160.97117829999999</v>
      </c>
      <c r="J222">
        <f t="shared" si="29"/>
        <v>165.64942260000001</v>
      </c>
      <c r="K222">
        <f t="shared" si="30"/>
        <v>99.37107602525154</v>
      </c>
      <c r="L222">
        <f t="shared" si="31"/>
        <v>90.731110479335371</v>
      </c>
      <c r="M222">
        <f t="shared" si="32"/>
        <v>11.31627690000002</v>
      </c>
      <c r="N222">
        <f t="shared" si="33"/>
        <v>12.3656565</v>
      </c>
      <c r="O222">
        <f t="shared" si="34"/>
        <v>91.513757478222203</v>
      </c>
      <c r="P222">
        <f t="shared" si="35"/>
        <v>87.187400649162115</v>
      </c>
    </row>
    <row r="223" spans="1:16" x14ac:dyDescent="0.2">
      <c r="A223" s="1">
        <v>41526</v>
      </c>
      <c r="B223">
        <v>163.24273700000001</v>
      </c>
      <c r="C223">
        <v>164.4980731</v>
      </c>
      <c r="D223">
        <v>163.24273700000001</v>
      </c>
      <c r="E223">
        <v>164.4</v>
      </c>
      <c r="F223">
        <v>87559300</v>
      </c>
      <c r="H223">
        <f t="shared" si="27"/>
        <v>164.4</v>
      </c>
      <c r="I223">
        <f t="shared" si="28"/>
        <v>160.5433056</v>
      </c>
      <c r="J223">
        <f t="shared" si="29"/>
        <v>164.4980731</v>
      </c>
      <c r="K223">
        <f t="shared" si="30"/>
        <v>97.52012981799831</v>
      </c>
      <c r="L223">
        <f t="shared" si="31"/>
        <v>86.392172544312231</v>
      </c>
      <c r="M223">
        <f t="shared" si="32"/>
        <v>9.3982159999999908</v>
      </c>
      <c r="N223">
        <f t="shared" si="33"/>
        <v>10.849688999999984</v>
      </c>
      <c r="O223">
        <f t="shared" si="34"/>
        <v>86.621985201603522</v>
      </c>
      <c r="P223">
        <f t="shared" si="35"/>
        <v>81.537807568304459</v>
      </c>
    </row>
    <row r="224" spans="1:16" x14ac:dyDescent="0.2">
      <c r="A224" s="1">
        <v>41523</v>
      </c>
      <c r="B224">
        <v>163.3009419</v>
      </c>
      <c r="C224">
        <v>163.76188389999999</v>
      </c>
      <c r="D224">
        <v>161.31006500000001</v>
      </c>
      <c r="E224">
        <v>162.84</v>
      </c>
      <c r="F224">
        <v>159756500</v>
      </c>
      <c r="H224">
        <f t="shared" si="27"/>
        <v>162.84</v>
      </c>
      <c r="I224">
        <f t="shared" si="28"/>
        <v>160.02923920000001</v>
      </c>
      <c r="J224">
        <f t="shared" si="29"/>
        <v>163.76188389999999</v>
      </c>
      <c r="K224">
        <f t="shared" si="30"/>
        <v>75.302125594756234</v>
      </c>
      <c r="L224">
        <f t="shared" si="31"/>
        <v>84.092563526096527</v>
      </c>
      <c r="M224">
        <f t="shared" si="32"/>
        <v>8.194941799999981</v>
      </c>
      <c r="N224">
        <f t="shared" si="33"/>
        <v>9.82295289999999</v>
      </c>
      <c r="O224">
        <f t="shared" si="34"/>
        <v>83.426459267660633</v>
      </c>
      <c r="P224">
        <f t="shared" si="35"/>
        <v>67.882460048394094</v>
      </c>
    </row>
    <row r="225" spans="1:16" x14ac:dyDescent="0.2">
      <c r="A225" s="1">
        <v>41522</v>
      </c>
      <c r="B225">
        <v>162.65212099999999</v>
      </c>
      <c r="C225">
        <v>163.19151600000001</v>
      </c>
      <c r="D225">
        <v>162.53443480000001</v>
      </c>
      <c r="E225">
        <v>162.76</v>
      </c>
      <c r="F225">
        <v>63090500</v>
      </c>
      <c r="H225">
        <f t="shared" si="27"/>
        <v>162.76</v>
      </c>
      <c r="I225">
        <f t="shared" si="28"/>
        <v>160.02923920000001</v>
      </c>
      <c r="J225">
        <f t="shared" si="29"/>
        <v>163.19151600000001</v>
      </c>
      <c r="K225">
        <f t="shared" si="30"/>
        <v>86.354262220182108</v>
      </c>
      <c r="L225">
        <f t="shared" si="31"/>
        <v>74.130786209090573</v>
      </c>
      <c r="M225">
        <f t="shared" si="32"/>
        <v>6.6976011999999798</v>
      </c>
      <c r="N225">
        <f t="shared" si="33"/>
        <v>8.9822345000000041</v>
      </c>
      <c r="O225">
        <f t="shared" si="34"/>
        <v>74.564978235649235</v>
      </c>
      <c r="P225">
        <f t="shared" si="35"/>
        <v>49.00989291986081</v>
      </c>
    </row>
    <row r="226" spans="1:16" x14ac:dyDescent="0.2">
      <c r="A226" s="1">
        <v>41521</v>
      </c>
      <c r="B226">
        <v>161.26540449999999</v>
      </c>
      <c r="C226">
        <v>162.83461120000001</v>
      </c>
      <c r="D226">
        <v>160.97117829999999</v>
      </c>
      <c r="E226">
        <v>162.56</v>
      </c>
      <c r="F226">
        <v>97389400</v>
      </c>
      <c r="H226">
        <f t="shared" si="27"/>
        <v>162.56</v>
      </c>
      <c r="I226">
        <f t="shared" si="28"/>
        <v>159.9065798</v>
      </c>
      <c r="J226">
        <f t="shared" si="29"/>
        <v>162.83461120000001</v>
      </c>
      <c r="K226">
        <f t="shared" si="30"/>
        <v>90.621302763351224</v>
      </c>
      <c r="L226">
        <f t="shared" si="31"/>
        <v>50.091465191702547</v>
      </c>
      <c r="M226">
        <f t="shared" si="32"/>
        <v>4.5602605999999923</v>
      </c>
      <c r="N226">
        <f t="shared" si="33"/>
        <v>9.9883177000000103</v>
      </c>
      <c r="O226">
        <f t="shared" si="34"/>
        <v>45.655942641872393</v>
      </c>
      <c r="P226">
        <f t="shared" si="35"/>
        <v>30.926176594573949</v>
      </c>
    </row>
    <row r="227" spans="1:16" x14ac:dyDescent="0.2">
      <c r="A227" s="1">
        <v>41520</v>
      </c>
      <c r="B227">
        <v>162.04380190000001</v>
      </c>
      <c r="C227">
        <v>162.3870527</v>
      </c>
      <c r="D227">
        <v>160.5433056</v>
      </c>
      <c r="E227">
        <v>161.22</v>
      </c>
      <c r="F227">
        <v>142375100</v>
      </c>
      <c r="H227">
        <f t="shared" si="27"/>
        <v>161.22</v>
      </c>
      <c r="I227">
        <f t="shared" si="28"/>
        <v>159.9065798</v>
      </c>
      <c r="J227">
        <f t="shared" si="29"/>
        <v>162.7985061</v>
      </c>
      <c r="K227">
        <f t="shared" si="30"/>
        <v>45.41679364373838</v>
      </c>
      <c r="L227">
        <f t="shared" si="31"/>
        <v>28.708139888174369</v>
      </c>
      <c r="M227">
        <f t="shared" si="32"/>
        <v>3.010260599999981</v>
      </c>
      <c r="N227">
        <f t="shared" si="33"/>
        <v>11.228646300000008</v>
      </c>
      <c r="O227">
        <f t="shared" si="34"/>
        <v>26.808757882060803</v>
      </c>
      <c r="P227">
        <f t="shared" si="35"/>
        <v>21.280094546132165</v>
      </c>
    </row>
    <row r="228" spans="1:16" x14ac:dyDescent="0.2">
      <c r="A228" s="1">
        <v>41516</v>
      </c>
      <c r="B228">
        <v>161.3434464</v>
      </c>
      <c r="C228">
        <v>161.36306139999999</v>
      </c>
      <c r="D228">
        <v>160.02923920000001</v>
      </c>
      <c r="E228">
        <v>160.5</v>
      </c>
      <c r="F228">
        <v>134928900</v>
      </c>
      <c r="H228">
        <f t="shared" si="27"/>
        <v>160.5</v>
      </c>
      <c r="I228">
        <f t="shared" si="28"/>
        <v>159.9065798</v>
      </c>
      <c r="J228">
        <f t="shared" si="29"/>
        <v>164.07493980000001</v>
      </c>
      <c r="K228">
        <f t="shared" si="30"/>
        <v>14.236299168018023</v>
      </c>
      <c r="L228">
        <f t="shared" si="31"/>
        <v>20.313829259788644</v>
      </c>
      <c r="M228">
        <f t="shared" si="32"/>
        <v>2.5402605999999821</v>
      </c>
      <c r="N228">
        <f t="shared" si="33"/>
        <v>12.505080000000021</v>
      </c>
      <c r="O228">
        <f t="shared" si="34"/>
        <v>20.313829259788648</v>
      </c>
      <c r="P228">
        <f t="shared" si="35"/>
        <v>20.459814345794175</v>
      </c>
    </row>
    <row r="229" spans="1:16" x14ac:dyDescent="0.2">
      <c r="A229" s="1">
        <v>41515</v>
      </c>
      <c r="B229">
        <v>160.40193400000001</v>
      </c>
      <c r="C229">
        <v>161.86325389999999</v>
      </c>
      <c r="D229">
        <v>160.25482120000001</v>
      </c>
      <c r="E229">
        <v>161.01</v>
      </c>
      <c r="F229">
        <v>119200500</v>
      </c>
      <c r="H229">
        <f t="shared" si="27"/>
        <v>161.01</v>
      </c>
      <c r="I229">
        <f t="shared" si="28"/>
        <v>159.9065798</v>
      </c>
      <c r="J229">
        <f t="shared" si="29"/>
        <v>164.07493980000001</v>
      </c>
      <c r="K229">
        <f t="shared" si="30"/>
        <v>26.471326852766701</v>
      </c>
      <c r="L229">
        <f t="shared" si="31"/>
        <v>16.546024608593147</v>
      </c>
      <c r="M229">
        <f t="shared" si="32"/>
        <v>2.0645260999999948</v>
      </c>
      <c r="N229">
        <f t="shared" si="33"/>
        <v>12.349345500000027</v>
      </c>
      <c r="O229">
        <f t="shared" si="34"/>
        <v>16.717696496547045</v>
      </c>
      <c r="P229">
        <f t="shared" si="35"/>
        <v>28.451081591627513</v>
      </c>
    </row>
    <row r="230" spans="1:16" x14ac:dyDescent="0.2">
      <c r="A230" s="1">
        <v>41514</v>
      </c>
      <c r="B230">
        <v>160.1125313</v>
      </c>
      <c r="C230">
        <v>161.3188183</v>
      </c>
      <c r="D230">
        <v>159.9065798</v>
      </c>
      <c r="E230">
        <v>160.75</v>
      </c>
      <c r="F230">
        <v>108113000</v>
      </c>
      <c r="H230">
        <f t="shared" si="27"/>
        <v>160.75</v>
      </c>
      <c r="I230">
        <f t="shared" si="28"/>
        <v>159.9065798</v>
      </c>
      <c r="J230">
        <f t="shared" si="29"/>
        <v>164.07493980000001</v>
      </c>
      <c r="K230">
        <f t="shared" si="30"/>
        <v>20.23386175858121</v>
      </c>
      <c r="L230">
        <f t="shared" si="31"/>
        <v>27.111812449357672</v>
      </c>
      <c r="M230">
        <f t="shared" si="32"/>
        <v>2.7339784000000122</v>
      </c>
      <c r="N230">
        <f t="shared" si="33"/>
        <v>11.228797800000024</v>
      </c>
      <c r="O230">
        <f t="shared" si="34"/>
        <v>24.347917281046833</v>
      </c>
      <c r="P230">
        <f t="shared" si="35"/>
        <v>47.756225451585891</v>
      </c>
    </row>
    <row r="231" spans="1:16" x14ac:dyDescent="0.2">
      <c r="A231" s="1">
        <v>41513</v>
      </c>
      <c r="B231">
        <v>161.19013530000001</v>
      </c>
      <c r="C231">
        <v>162.7985061</v>
      </c>
      <c r="D231">
        <v>160.0623143</v>
      </c>
      <c r="E231">
        <v>160.18</v>
      </c>
      <c r="F231">
        <v>158619400</v>
      </c>
      <c r="H231">
        <f t="shared" si="27"/>
        <v>160.18</v>
      </c>
      <c r="I231">
        <f t="shared" si="28"/>
        <v>160.0623143</v>
      </c>
      <c r="J231">
        <f t="shared" si="29"/>
        <v>164.07493980000001</v>
      </c>
      <c r="K231">
        <f t="shared" si="30"/>
        <v>2.9328852144315336</v>
      </c>
      <c r="L231">
        <f t="shared" si="31"/>
        <v>51.048689494961188</v>
      </c>
      <c r="M231">
        <f t="shared" si="32"/>
        <v>4.2734307000000058</v>
      </c>
      <c r="N231">
        <f t="shared" si="33"/>
        <v>9.6492646000000093</v>
      </c>
      <c r="O231">
        <f t="shared" si="34"/>
        <v>44.287630997288666</v>
      </c>
      <c r="P231">
        <f t="shared" si="35"/>
        <v>58.369286816324653</v>
      </c>
    </row>
    <row r="232" spans="1:16" x14ac:dyDescent="0.2">
      <c r="A232" s="1">
        <v>41512</v>
      </c>
      <c r="B232">
        <v>163.57477109999999</v>
      </c>
      <c r="C232">
        <v>164.07493980000001</v>
      </c>
      <c r="D232">
        <v>162.69212049999999</v>
      </c>
      <c r="E232">
        <v>162.80000000000001</v>
      </c>
      <c r="F232">
        <v>89702100</v>
      </c>
      <c r="H232">
        <f t="shared" si="27"/>
        <v>162.80000000000001</v>
      </c>
      <c r="I232">
        <f t="shared" si="28"/>
        <v>161.02712750000001</v>
      </c>
      <c r="J232">
        <f t="shared" si="29"/>
        <v>164.07493980000001</v>
      </c>
      <c r="K232">
        <f t="shared" si="30"/>
        <v>58.168690375060272</v>
      </c>
      <c r="L232">
        <f t="shared" si="31"/>
        <v>75.661600727879332</v>
      </c>
      <c r="M232">
        <f t="shared" si="32"/>
        <v>5.9886175000000037</v>
      </c>
      <c r="N232">
        <f t="shared" si="33"/>
        <v>8.0240740999999787</v>
      </c>
      <c r="O232">
        <f t="shared" si="34"/>
        <v>74.633128076422167</v>
      </c>
      <c r="P232">
        <f t="shared" si="35"/>
        <v>53.139606937182286</v>
      </c>
    </row>
    <row r="233" spans="1:16" x14ac:dyDescent="0.2">
      <c r="A233" s="1">
        <v>41509</v>
      </c>
      <c r="B233">
        <v>163.3413486</v>
      </c>
      <c r="C233">
        <v>163.6159543</v>
      </c>
      <c r="D233">
        <v>162.57637560000001</v>
      </c>
      <c r="E233">
        <v>163.41</v>
      </c>
      <c r="F233">
        <v>90888900</v>
      </c>
      <c r="H233">
        <f t="shared" si="27"/>
        <v>163.41</v>
      </c>
      <c r="I233">
        <f t="shared" si="28"/>
        <v>161.02712750000001</v>
      </c>
      <c r="J233">
        <f t="shared" si="29"/>
        <v>163.6159543</v>
      </c>
      <c r="K233">
        <f t="shared" si="30"/>
        <v>92.044492895391755</v>
      </c>
      <c r="L233">
        <f t="shared" si="31"/>
        <v>60.084586584133625</v>
      </c>
      <c r="M233">
        <f t="shared" si="32"/>
        <v>4.5786174999999787</v>
      </c>
      <c r="N233">
        <f t="shared" si="33"/>
        <v>8.1488764999999717</v>
      </c>
      <c r="O233">
        <f t="shared" si="34"/>
        <v>56.18710137526314</v>
      </c>
      <c r="P233">
        <f t="shared" si="35"/>
        <v>31.255635483155817</v>
      </c>
    </row>
    <row r="234" spans="1:16" x14ac:dyDescent="0.2">
      <c r="A234" s="1">
        <v>41508</v>
      </c>
      <c r="B234">
        <v>161.7223534</v>
      </c>
      <c r="C234">
        <v>163.09537520000001</v>
      </c>
      <c r="D234">
        <v>161.7125461</v>
      </c>
      <c r="E234">
        <v>162.86000000000001</v>
      </c>
      <c r="F234">
        <v>101471400</v>
      </c>
      <c r="H234">
        <f t="shared" si="27"/>
        <v>162.86000000000001</v>
      </c>
      <c r="I234">
        <f t="shared" si="28"/>
        <v>161.02712750000001</v>
      </c>
      <c r="J234">
        <f t="shared" si="29"/>
        <v>163.41456249999999</v>
      </c>
      <c r="K234">
        <f t="shared" si="30"/>
        <v>76.771618913185975</v>
      </c>
      <c r="L234">
        <f t="shared" si="31"/>
        <v>34.85700574061719</v>
      </c>
      <c r="M234">
        <f t="shared" si="32"/>
        <v>3.005551999999966</v>
      </c>
      <c r="N234">
        <f t="shared" si="33"/>
        <v>10.509440699999971</v>
      </c>
      <c r="O234">
        <f t="shared" si="34"/>
        <v>28.598591359861565</v>
      </c>
      <c r="P234">
        <f t="shared" si="35"/>
        <v>15.189341896620798</v>
      </c>
    </row>
    <row r="235" spans="1:16" x14ac:dyDescent="0.2">
      <c r="A235" s="1">
        <v>41507</v>
      </c>
      <c r="B235">
        <v>161.9392124</v>
      </c>
      <c r="C235">
        <v>162.83168269999999</v>
      </c>
      <c r="D235">
        <v>161.02712750000001</v>
      </c>
      <c r="E235">
        <v>161.38999999999999</v>
      </c>
      <c r="F235">
        <v>159530500</v>
      </c>
      <c r="H235">
        <f t="shared" si="27"/>
        <v>161.38999999999999</v>
      </c>
      <c r="I235">
        <f t="shared" si="28"/>
        <v>161.02712750000001</v>
      </c>
      <c r="J235">
        <f t="shared" si="29"/>
        <v>164.1997422</v>
      </c>
      <c r="K235">
        <f t="shared" si="30"/>
        <v>11.437647943823142</v>
      </c>
      <c r="L235">
        <f t="shared" si="31"/>
        <v>9.3312730037985094</v>
      </c>
      <c r="M235">
        <f t="shared" si="32"/>
        <v>1.1824864999999534</v>
      </c>
      <c r="N235">
        <f t="shared" si="33"/>
        <v>13.166221599999972</v>
      </c>
      <c r="O235">
        <f t="shared" si="34"/>
        <v>8.9812137143427382</v>
      </c>
      <c r="P235">
        <f t="shared" si="35"/>
        <v>7.2047904421905535</v>
      </c>
    </row>
    <row r="236" spans="1:16" x14ac:dyDescent="0.2">
      <c r="A236" s="1">
        <v>41506</v>
      </c>
      <c r="B236">
        <v>161.8604034</v>
      </c>
      <c r="C236">
        <v>162.9980553</v>
      </c>
      <c r="D236">
        <v>161.6838712</v>
      </c>
      <c r="E236">
        <v>162.38999999999999</v>
      </c>
      <c r="F236">
        <v>89294400</v>
      </c>
      <c r="H236">
        <f t="shared" si="27"/>
        <v>162.38999999999999</v>
      </c>
      <c r="I236">
        <f t="shared" si="28"/>
        <v>161.58019300000001</v>
      </c>
      <c r="J236">
        <f t="shared" si="29"/>
        <v>166.529584</v>
      </c>
      <c r="K236">
        <f t="shared" si="30"/>
        <v>16.36175036484245</v>
      </c>
      <c r="L236">
        <f t="shared" si="31"/>
        <v>8.0170171475351673</v>
      </c>
      <c r="M236">
        <f t="shared" si="32"/>
        <v>1.1432459999999764</v>
      </c>
      <c r="N236">
        <f t="shared" si="33"/>
        <v>14.311647799999974</v>
      </c>
      <c r="O236">
        <f t="shared" si="34"/>
        <v>7.988220615658097</v>
      </c>
      <c r="P236">
        <f t="shared" si="35"/>
        <v>7.4159846467675861</v>
      </c>
    </row>
    <row r="237" spans="1:16" x14ac:dyDescent="0.2">
      <c r="A237" s="1">
        <v>41505</v>
      </c>
      <c r="B237">
        <v>162.44320930000001</v>
      </c>
      <c r="C237">
        <v>163.00220849999999</v>
      </c>
      <c r="D237">
        <v>161.58019300000001</v>
      </c>
      <c r="E237">
        <v>161.59</v>
      </c>
      <c r="F237">
        <v>96437600</v>
      </c>
      <c r="H237">
        <f t="shared" si="27"/>
        <v>161.59</v>
      </c>
      <c r="I237">
        <f t="shared" si="28"/>
        <v>161.58019300000001</v>
      </c>
      <c r="J237">
        <f t="shared" si="29"/>
        <v>166.62440889999999</v>
      </c>
      <c r="K237">
        <f t="shared" si="30"/>
        <v>0.19442070272993361</v>
      </c>
      <c r="L237">
        <f t="shared" si="31"/>
        <v>4.9697264731222246</v>
      </c>
      <c r="M237">
        <f t="shared" si="32"/>
        <v>0.61784399999999096</v>
      </c>
      <c r="N237">
        <f t="shared" si="33"/>
        <v>13.301450599999981</v>
      </c>
      <c r="O237">
        <f t="shared" si="34"/>
        <v>4.6449369965708236</v>
      </c>
      <c r="P237">
        <f t="shared" si="35"/>
        <v>12.984732141103827</v>
      </c>
    </row>
    <row r="238" spans="1:16" x14ac:dyDescent="0.2">
      <c r="A238" s="1">
        <v>41502</v>
      </c>
      <c r="B238">
        <v>162.85556170000001</v>
      </c>
      <c r="C238">
        <v>163.41456249999999</v>
      </c>
      <c r="D238">
        <v>162.30636799999999</v>
      </c>
      <c r="E238">
        <v>162.63</v>
      </c>
      <c r="F238">
        <v>130868200</v>
      </c>
      <c r="H238">
        <f t="shared" si="27"/>
        <v>162.63</v>
      </c>
      <c r="I238">
        <f t="shared" si="28"/>
        <v>162.30636799999999</v>
      </c>
      <c r="J238">
        <f t="shared" si="29"/>
        <v>166.62440889999999</v>
      </c>
      <c r="K238">
        <f t="shared" si="30"/>
        <v>7.4948803750331194</v>
      </c>
      <c r="L238">
        <f t="shared" si="31"/>
        <v>11.613155618665836</v>
      </c>
      <c r="M238">
        <f t="shared" si="32"/>
        <v>0.963964500000003</v>
      </c>
      <c r="N238">
        <f t="shared" si="33"/>
        <v>10.025844199999995</v>
      </c>
      <c r="O238">
        <f t="shared" si="34"/>
        <v>9.6147963280738349</v>
      </c>
      <c r="P238">
        <f t="shared" si="35"/>
        <v>24.407060647714264</v>
      </c>
    </row>
    <row r="239" spans="1:16" x14ac:dyDescent="0.2">
      <c r="A239" s="1">
        <v>41501</v>
      </c>
      <c r="B239">
        <v>164.180128</v>
      </c>
      <c r="C239">
        <v>164.1997422</v>
      </c>
      <c r="D239">
        <v>162.885595</v>
      </c>
      <c r="E239">
        <v>163.16999999999999</v>
      </c>
      <c r="F239">
        <v>152931800</v>
      </c>
      <c r="H239">
        <f t="shared" si="27"/>
        <v>163.16999999999999</v>
      </c>
      <c r="I239">
        <f t="shared" si="28"/>
        <v>162.885595</v>
      </c>
      <c r="J239">
        <f t="shared" si="29"/>
        <v>166.82478879999999</v>
      </c>
      <c r="K239">
        <f t="shared" si="30"/>
        <v>7.2198783416036196</v>
      </c>
      <c r="L239">
        <f t="shared" si="31"/>
        <v>31.843216459749044</v>
      </c>
      <c r="M239">
        <f t="shared" si="32"/>
        <v>1.8462600000000009</v>
      </c>
      <c r="N239">
        <f t="shared" si="33"/>
        <v>7.4764127999999914</v>
      </c>
      <c r="O239">
        <f t="shared" si="34"/>
        <v>24.694463098666823</v>
      </c>
      <c r="P239">
        <f t="shared" si="35"/>
        <v>35.00354125893346</v>
      </c>
    </row>
    <row r="240" spans="1:16" x14ac:dyDescent="0.2">
      <c r="A240" s="1">
        <v>41500</v>
      </c>
      <c r="B240">
        <v>166.2647843</v>
      </c>
      <c r="C240">
        <v>166.529584</v>
      </c>
      <c r="D240">
        <v>165.45077040000001</v>
      </c>
      <c r="E240">
        <v>165.49</v>
      </c>
      <c r="F240">
        <v>79829200</v>
      </c>
      <c r="H240">
        <f t="shared" si="27"/>
        <v>165.49</v>
      </c>
      <c r="I240">
        <f t="shared" si="28"/>
        <v>165.1340725</v>
      </c>
      <c r="J240">
        <f t="shared" si="29"/>
        <v>166.902682</v>
      </c>
      <c r="K240">
        <f t="shared" si="30"/>
        <v>20.124708139360767</v>
      </c>
      <c r="L240">
        <f t="shared" si="31"/>
        <v>39.738584903200653</v>
      </c>
      <c r="M240">
        <f t="shared" si="32"/>
        <v>2.2777825000000007</v>
      </c>
      <c r="N240">
        <f t="shared" si="33"/>
        <v>5.8536878999999828</v>
      </c>
      <c r="O240">
        <f t="shared" si="34"/>
        <v>38.911922516402136</v>
      </c>
      <c r="P240">
        <f t="shared" si="35"/>
        <v>39.486270481459201</v>
      </c>
    </row>
    <row r="241" spans="1:16" x14ac:dyDescent="0.2">
      <c r="A241" s="1">
        <v>41499</v>
      </c>
      <c r="B241">
        <v>166.14385590000001</v>
      </c>
      <c r="C241">
        <v>166.62440889999999</v>
      </c>
      <c r="D241">
        <v>165.16313539999999</v>
      </c>
      <c r="E241">
        <v>166.34</v>
      </c>
      <c r="F241">
        <v>80806000</v>
      </c>
      <c r="H241">
        <f t="shared" si="27"/>
        <v>166.34</v>
      </c>
      <c r="I241">
        <f t="shared" si="28"/>
        <v>165.1340725</v>
      </c>
      <c r="J241">
        <f t="shared" si="29"/>
        <v>166.902682</v>
      </c>
      <c r="K241">
        <f t="shared" si="30"/>
        <v>68.185062898282737</v>
      </c>
      <c r="L241">
        <f t="shared" si="31"/>
        <v>43.580610238923761</v>
      </c>
      <c r="M241">
        <f t="shared" si="32"/>
        <v>2.6697153000000071</v>
      </c>
      <c r="N241">
        <f t="shared" si="33"/>
        <v>6.4479275999999857</v>
      </c>
      <c r="O241">
        <f t="shared" si="34"/>
        <v>41.404238161731421</v>
      </c>
      <c r="P241">
        <f t="shared" si="35"/>
        <v>38.661615293655522</v>
      </c>
    </row>
    <row r="242" spans="1:16" x14ac:dyDescent="0.2">
      <c r="A242" s="1">
        <v>41498</v>
      </c>
      <c r="B242">
        <v>165.2125303</v>
      </c>
      <c r="C242">
        <v>166.0461445</v>
      </c>
      <c r="D242">
        <v>165.1340725</v>
      </c>
      <c r="E242">
        <v>165.85</v>
      </c>
      <c r="F242">
        <v>68593300</v>
      </c>
      <c r="H242">
        <f t="shared" si="27"/>
        <v>165.85</v>
      </c>
      <c r="I242">
        <f t="shared" si="28"/>
        <v>165.1340725</v>
      </c>
      <c r="J242">
        <f t="shared" si="29"/>
        <v>167.45054139999999</v>
      </c>
      <c r="K242">
        <f t="shared" si="30"/>
        <v>30.905983671958449</v>
      </c>
      <c r="L242">
        <f t="shared" si="31"/>
        <v>38.067440023700222</v>
      </c>
      <c r="M242">
        <f t="shared" si="32"/>
        <v>2.691648100000009</v>
      </c>
      <c r="N242">
        <f t="shared" si="33"/>
        <v>7.0567934999999977</v>
      </c>
      <c r="O242">
        <f t="shared" si="34"/>
        <v>38.142650766244046</v>
      </c>
      <c r="P242">
        <f t="shared" si="35"/>
        <v>39.0527987132349</v>
      </c>
    </row>
    <row r="243" spans="1:16" x14ac:dyDescent="0.2">
      <c r="A243" s="1">
        <v>41495</v>
      </c>
      <c r="B243">
        <v>166.3148013</v>
      </c>
      <c r="C243">
        <v>166.82478879999999</v>
      </c>
      <c r="D243">
        <v>165.47136019999999</v>
      </c>
      <c r="E243">
        <v>166.05</v>
      </c>
      <c r="F243">
        <v>91757700</v>
      </c>
      <c r="H243">
        <f t="shared" si="27"/>
        <v>166.05</v>
      </c>
      <c r="I243">
        <f t="shared" si="28"/>
        <v>165.3021397</v>
      </c>
      <c r="J243">
        <f t="shared" si="29"/>
        <v>167.6649889</v>
      </c>
      <c r="K243">
        <f t="shared" si="30"/>
        <v>31.650784146530114</v>
      </c>
      <c r="L243">
        <f t="shared" si="31"/>
        <v>36.428140076525992</v>
      </c>
      <c r="M243">
        <f t="shared" si="32"/>
        <v>2.5935809000000063</v>
      </c>
      <c r="N243">
        <f t="shared" si="33"/>
        <v>7.1178000000000168</v>
      </c>
      <c r="O243">
        <f t="shared" si="34"/>
        <v>36.437956952991094</v>
      </c>
      <c r="P243">
        <f t="shared" si="35"/>
        <v>45.318258794031664</v>
      </c>
    </row>
    <row r="244" spans="1:16" x14ac:dyDescent="0.2">
      <c r="A244" s="1">
        <v>41494</v>
      </c>
      <c r="B244">
        <v>166.7065336</v>
      </c>
      <c r="C244">
        <v>166.902682</v>
      </c>
      <c r="D244">
        <v>165.67675439999999</v>
      </c>
      <c r="E244">
        <v>166.53</v>
      </c>
      <c r="F244">
        <v>102181300</v>
      </c>
      <c r="H244">
        <f t="shared" si="27"/>
        <v>166.53</v>
      </c>
      <c r="I244">
        <f t="shared" si="28"/>
        <v>165.3021397</v>
      </c>
      <c r="J244">
        <f t="shared" si="29"/>
        <v>167.67961510000001</v>
      </c>
      <c r="K244">
        <f t="shared" si="30"/>
        <v>51.645552252612113</v>
      </c>
      <c r="L244">
        <f t="shared" si="31"/>
        <v>42.518176412513846</v>
      </c>
      <c r="M244">
        <f t="shared" si="32"/>
        <v>3.061482600000005</v>
      </c>
      <c r="N244">
        <f t="shared" si="33"/>
        <v>7.1903279000000282</v>
      </c>
      <c r="O244">
        <f t="shared" si="34"/>
        <v>42.577788420469574</v>
      </c>
      <c r="P244">
        <f t="shared" si="35"/>
        <v>60.201132497915125</v>
      </c>
    </row>
    <row r="245" spans="1:16" x14ac:dyDescent="0.2">
      <c r="A245" s="1">
        <v>41493</v>
      </c>
      <c r="B245">
        <v>165.92980729999999</v>
      </c>
      <c r="C245">
        <v>166.16518260000001</v>
      </c>
      <c r="D245">
        <v>165.3021397</v>
      </c>
      <c r="E245">
        <v>165.92</v>
      </c>
      <c r="F245">
        <v>84854700</v>
      </c>
      <c r="H245">
        <f t="shared" si="27"/>
        <v>165.92</v>
      </c>
      <c r="I245">
        <f t="shared" si="28"/>
        <v>165.3021397</v>
      </c>
      <c r="J245">
        <f t="shared" si="29"/>
        <v>167.67961510000001</v>
      </c>
      <c r="K245">
        <f t="shared" si="30"/>
        <v>25.988083830435738</v>
      </c>
      <c r="L245">
        <f t="shared" si="31"/>
        <v>55.34661648041665</v>
      </c>
      <c r="M245">
        <f t="shared" si="32"/>
        <v>4.2959113000000002</v>
      </c>
      <c r="N245">
        <f t="shared" si="33"/>
        <v>7.5447566000000279</v>
      </c>
      <c r="O245">
        <f t="shared" si="34"/>
        <v>56.939031008634323</v>
      </c>
      <c r="P245">
        <f t="shared" si="35"/>
        <v>77.683177047370805</v>
      </c>
    </row>
    <row r="246" spans="1:16" x14ac:dyDescent="0.2">
      <c r="A246" s="1">
        <v>41492</v>
      </c>
      <c r="B246">
        <v>167.08766979999999</v>
      </c>
      <c r="C246">
        <v>167.45054139999999</v>
      </c>
      <c r="D246">
        <v>166.087321</v>
      </c>
      <c r="E246">
        <v>166.46</v>
      </c>
      <c r="F246">
        <v>87495000</v>
      </c>
      <c r="H246">
        <f t="shared" si="27"/>
        <v>166.46</v>
      </c>
      <c r="I246">
        <f t="shared" si="28"/>
        <v>165.244238</v>
      </c>
      <c r="J246">
        <f t="shared" si="29"/>
        <v>167.67961510000001</v>
      </c>
      <c r="K246">
        <f t="shared" si="30"/>
        <v>49.920893154493683</v>
      </c>
      <c r="L246">
        <f t="shared" si="31"/>
        <v>79.784603079098261</v>
      </c>
      <c r="M246">
        <f t="shared" si="32"/>
        <v>6.4687978000000044</v>
      </c>
      <c r="N246">
        <f t="shared" si="33"/>
        <v>7.977643100000023</v>
      </c>
      <c r="O246">
        <f t="shared" si="34"/>
        <v>81.086578064641486</v>
      </c>
      <c r="P246">
        <f t="shared" si="35"/>
        <v>86.892148848589457</v>
      </c>
    </row>
    <row r="247" spans="1:16" x14ac:dyDescent="0.2">
      <c r="A247" s="1">
        <v>41491</v>
      </c>
      <c r="B247">
        <v>167.28250560000001</v>
      </c>
      <c r="C247">
        <v>167.6649889</v>
      </c>
      <c r="D247">
        <v>167.06674580000001</v>
      </c>
      <c r="E247">
        <v>167.41</v>
      </c>
      <c r="F247">
        <v>54072700</v>
      </c>
      <c r="H247">
        <f t="shared" si="27"/>
        <v>167.41</v>
      </c>
      <c r="I247">
        <f t="shared" si="28"/>
        <v>164.947711</v>
      </c>
      <c r="J247">
        <f t="shared" si="29"/>
        <v>167.67961510000001</v>
      </c>
      <c r="K247">
        <f t="shared" si="30"/>
        <v>90.130872456320503</v>
      </c>
      <c r="L247">
        <f t="shared" si="31"/>
        <v>94.957826189083491</v>
      </c>
      <c r="M247">
        <f t="shared" si="32"/>
        <v>8.3323847000000058</v>
      </c>
      <c r="N247">
        <f t="shared" si="33"/>
        <v>8.7687232000000108</v>
      </c>
      <c r="O247">
        <f t="shared" si="34"/>
        <v>95.023922068836612</v>
      </c>
      <c r="P247">
        <f t="shared" si="35"/>
        <v>82.483195156298493</v>
      </c>
    </row>
    <row r="248" spans="1:16" x14ac:dyDescent="0.2">
      <c r="A248" s="1">
        <v>41488</v>
      </c>
      <c r="B248">
        <v>167.0028944</v>
      </c>
      <c r="C248">
        <v>167.67961510000001</v>
      </c>
      <c r="D248">
        <v>166.77732090000001</v>
      </c>
      <c r="E248">
        <v>167.66</v>
      </c>
      <c r="F248">
        <v>91116700</v>
      </c>
      <c r="H248">
        <f t="shared" si="27"/>
        <v>167.66</v>
      </c>
      <c r="I248">
        <f t="shared" si="28"/>
        <v>164.8692532</v>
      </c>
      <c r="J248">
        <f t="shared" si="29"/>
        <v>167.67961510000001</v>
      </c>
      <c r="K248">
        <f t="shared" si="30"/>
        <v>99.302043626480625</v>
      </c>
      <c r="L248">
        <f t="shared" si="31"/>
        <v>81.954728157868416</v>
      </c>
      <c r="M248">
        <f t="shared" si="32"/>
        <v>7.0394446000000244</v>
      </c>
      <c r="N248">
        <f t="shared" si="33"/>
        <v>8.3242072000000178</v>
      </c>
      <c r="O248">
        <f t="shared" si="34"/>
        <v>84.565946412290288</v>
      </c>
      <c r="P248">
        <f t="shared" si="35"/>
        <v>66.655010725775256</v>
      </c>
    </row>
    <row r="249" spans="1:16" x14ac:dyDescent="0.2">
      <c r="A249" s="1">
        <v>41487</v>
      </c>
      <c r="B249">
        <v>166.71291629999999</v>
      </c>
      <c r="C249">
        <v>167.51710829999999</v>
      </c>
      <c r="D249">
        <v>166.6246514</v>
      </c>
      <c r="E249">
        <v>167.37</v>
      </c>
      <c r="F249">
        <v>110438400</v>
      </c>
      <c r="H249">
        <f t="shared" si="27"/>
        <v>167.37</v>
      </c>
      <c r="I249">
        <f t="shared" si="28"/>
        <v>164.29065109999999</v>
      </c>
      <c r="J249">
        <f t="shared" si="29"/>
        <v>167.51710829999999</v>
      </c>
      <c r="K249">
        <f t="shared" si="30"/>
        <v>95.440562484449345</v>
      </c>
      <c r="L249">
        <f t="shared" si="31"/>
        <v>64.105060938698685</v>
      </c>
      <c r="M249">
        <f t="shared" si="32"/>
        <v>5.2980467000000431</v>
      </c>
      <c r="N249">
        <f t="shared" si="33"/>
        <v>7.8073516000000325</v>
      </c>
      <c r="O249">
        <f t="shared" si="34"/>
        <v>67.859716987768564</v>
      </c>
      <c r="P249">
        <f t="shared" si="35"/>
        <v>56.18811979665503</v>
      </c>
    </row>
    <row r="250" spans="1:16" x14ac:dyDescent="0.2">
      <c r="A250" s="1">
        <v>41486</v>
      </c>
      <c r="B250">
        <v>165.6855693</v>
      </c>
      <c r="C250">
        <v>166.57803920000001</v>
      </c>
      <c r="D250">
        <v>165.244238</v>
      </c>
      <c r="E250">
        <v>165.46</v>
      </c>
      <c r="F250">
        <v>142388700</v>
      </c>
      <c r="H250">
        <f t="shared" si="27"/>
        <v>165.46</v>
      </c>
      <c r="I250">
        <f t="shared" si="28"/>
        <v>164.29065109999999</v>
      </c>
      <c r="J250">
        <f t="shared" si="29"/>
        <v>166.57803920000001</v>
      </c>
      <c r="K250">
        <f t="shared" si="30"/>
        <v>51.12157836267528</v>
      </c>
      <c r="L250">
        <f t="shared" si="31"/>
        <v>47.542554100206054</v>
      </c>
      <c r="M250">
        <f t="shared" si="32"/>
        <v>3.2680467000000419</v>
      </c>
      <c r="N250">
        <f t="shared" si="33"/>
        <v>6.8744007000000522</v>
      </c>
      <c r="O250">
        <f t="shared" si="34"/>
        <v>47.539368777266901</v>
      </c>
      <c r="P250">
        <f t="shared" si="35"/>
        <v>52.004333054379082</v>
      </c>
    </row>
    <row r="251" spans="1:16" x14ac:dyDescent="0.2">
      <c r="A251" s="1">
        <v>41485</v>
      </c>
      <c r="B251">
        <v>165.8401685</v>
      </c>
      <c r="C251">
        <v>166.01669849999999</v>
      </c>
      <c r="D251">
        <v>164.947711</v>
      </c>
      <c r="E251">
        <v>165.34</v>
      </c>
      <c r="F251">
        <v>85209600</v>
      </c>
      <c r="H251">
        <f t="shared" si="27"/>
        <v>165.34</v>
      </c>
      <c r="I251">
        <f t="shared" si="28"/>
        <v>164.29065109999999</v>
      </c>
      <c r="J251">
        <f t="shared" si="29"/>
        <v>166.58415740000001</v>
      </c>
      <c r="K251">
        <f t="shared" si="30"/>
        <v>45.753041968971445</v>
      </c>
      <c r="L251">
        <f t="shared" si="31"/>
        <v>53.165273624929647</v>
      </c>
      <c r="M251">
        <f t="shared" si="32"/>
        <v>3.6580467000000283</v>
      </c>
      <c r="N251">
        <f t="shared" si="33"/>
        <v>6.8805189000000553</v>
      </c>
      <c r="O251">
        <f t="shared" si="34"/>
        <v>53.16527362492964</v>
      </c>
      <c r="P251">
        <f t="shared" si="35"/>
        <v>52.541951906639845</v>
      </c>
    </row>
    <row r="252" spans="1:16" x14ac:dyDescent="0.2">
      <c r="A252" s="1">
        <v>41484</v>
      </c>
      <c r="B252">
        <v>165.42826500000001</v>
      </c>
      <c r="C252">
        <v>165.80093959999999</v>
      </c>
      <c r="D252">
        <v>164.8692532</v>
      </c>
      <c r="E252">
        <v>165.34</v>
      </c>
      <c r="F252">
        <v>79695000</v>
      </c>
      <c r="H252">
        <f t="shared" si="27"/>
        <v>165.34</v>
      </c>
      <c r="I252">
        <f t="shared" si="28"/>
        <v>164.29065109999999</v>
      </c>
      <c r="J252">
        <f t="shared" si="29"/>
        <v>166.58415740000001</v>
      </c>
      <c r="K252">
        <f t="shared" si="30"/>
        <v>45.753041968971445</v>
      </c>
      <c r="L252">
        <f t="shared" si="31"/>
        <v>55.082571066119748</v>
      </c>
      <c r="M252">
        <f t="shared" si="32"/>
        <v>3.5795928000000004</v>
      </c>
      <c r="N252">
        <f t="shared" si="33"/>
        <v>6.4720650000000433</v>
      </c>
      <c r="O252">
        <f t="shared" si="34"/>
        <v>55.30835676094069</v>
      </c>
      <c r="P252">
        <f t="shared" si="35"/>
        <v>50.846652804398126</v>
      </c>
    </row>
    <row r="253" spans="1:16" x14ac:dyDescent="0.2">
      <c r="A253" s="1">
        <v>41481</v>
      </c>
      <c r="B253">
        <v>164.97715690000001</v>
      </c>
      <c r="C253">
        <v>165.89903609999999</v>
      </c>
      <c r="D253">
        <v>164.29065109999999</v>
      </c>
      <c r="E253">
        <v>165.85</v>
      </c>
      <c r="F253">
        <v>107814600</v>
      </c>
      <c r="H253">
        <f t="shared" si="27"/>
        <v>165.85</v>
      </c>
      <c r="I253">
        <f t="shared" si="28"/>
        <v>164.29065109999999</v>
      </c>
      <c r="J253">
        <f t="shared" si="29"/>
        <v>166.58415740000001</v>
      </c>
      <c r="K253">
        <f t="shared" si="30"/>
        <v>67.989736936846029</v>
      </c>
      <c r="L253">
        <f t="shared" si="31"/>
        <v>46.577588461218916</v>
      </c>
      <c r="M253">
        <f t="shared" si="32"/>
        <v>2.8636868000000106</v>
      </c>
      <c r="N253">
        <f t="shared" si="33"/>
        <v>5.8261590000000467</v>
      </c>
      <c r="O253">
        <f t="shared" si="34"/>
        <v>49.152225334049206</v>
      </c>
      <c r="P253">
        <f t="shared" si="35"/>
        <v>54.014684914433026</v>
      </c>
    </row>
    <row r="254" spans="1:16" x14ac:dyDescent="0.2">
      <c r="A254" s="1">
        <v>41480</v>
      </c>
      <c r="B254">
        <v>164.9737015</v>
      </c>
      <c r="C254">
        <v>165.81710530000001</v>
      </c>
      <c r="D254">
        <v>164.699105</v>
      </c>
      <c r="E254">
        <v>165.67</v>
      </c>
      <c r="F254">
        <v>111088600</v>
      </c>
      <c r="H254">
        <f t="shared" si="27"/>
        <v>165.67</v>
      </c>
      <c r="I254">
        <f t="shared" si="28"/>
        <v>164.699105</v>
      </c>
      <c r="J254">
        <f t="shared" si="29"/>
        <v>166.58415740000001</v>
      </c>
      <c r="K254">
        <f t="shared" si="30"/>
        <v>51.504934292541748</v>
      </c>
      <c r="L254">
        <f t="shared" si="31"/>
        <v>46.3108657845602</v>
      </c>
      <c r="M254">
        <f t="shared" si="32"/>
        <v>2.6900937999999996</v>
      </c>
      <c r="N254">
        <f t="shared" si="33"/>
        <v>5.5951096000000291</v>
      </c>
      <c r="O254">
        <f t="shared" si="34"/>
        <v>48.079376318204488</v>
      </c>
      <c r="P254">
        <f t="shared" si="35"/>
        <v>66.02261138770335</v>
      </c>
    </row>
    <row r="255" spans="1:16" x14ac:dyDescent="0.2">
      <c r="A255" s="1">
        <v>41479</v>
      </c>
      <c r="B255">
        <v>166.51550739999999</v>
      </c>
      <c r="C255">
        <v>166.58415740000001</v>
      </c>
      <c r="D255">
        <v>164.93655709999999</v>
      </c>
      <c r="E255">
        <v>165.27</v>
      </c>
      <c r="F255">
        <v>112914000</v>
      </c>
      <c r="H255">
        <f t="shared" si="27"/>
        <v>165.27</v>
      </c>
      <c r="I255">
        <f t="shared" si="28"/>
        <v>164.93655709999999</v>
      </c>
      <c r="J255">
        <f t="shared" si="29"/>
        <v>166.58415740000001</v>
      </c>
      <c r="K255">
        <f t="shared" si="30"/>
        <v>20.238094154268989</v>
      </c>
      <c r="L255">
        <f t="shared" si="31"/>
        <v>59.47757552973917</v>
      </c>
      <c r="M255">
        <f t="shared" si="32"/>
        <v>4.1005222000000003</v>
      </c>
      <c r="N255">
        <f t="shared" si="33"/>
        <v>6.3267505000000313</v>
      </c>
      <c r="O255">
        <f t="shared" si="34"/>
        <v>64.812453091045398</v>
      </c>
      <c r="P255">
        <f t="shared" si="35"/>
        <v>79.825360475625573</v>
      </c>
    </row>
    <row r="256" spans="1:16" x14ac:dyDescent="0.2">
      <c r="A256" s="1">
        <v>41478</v>
      </c>
      <c r="B256">
        <v>166.52727920000001</v>
      </c>
      <c r="C256">
        <v>166.556701</v>
      </c>
      <c r="D256">
        <v>165.79173470000001</v>
      </c>
      <c r="E256">
        <v>165.88</v>
      </c>
      <c r="F256">
        <v>80829700</v>
      </c>
      <c r="H256">
        <f t="shared" si="27"/>
        <v>165.88</v>
      </c>
      <c r="I256">
        <f t="shared" si="28"/>
        <v>164.4942441</v>
      </c>
      <c r="J256">
        <f t="shared" si="29"/>
        <v>166.556701</v>
      </c>
      <c r="K256">
        <f t="shared" si="30"/>
        <v>67.189568906869852</v>
      </c>
      <c r="L256">
        <f t="shared" si="31"/>
        <v>84.488791194980323</v>
      </c>
      <c r="M256">
        <f t="shared" si="32"/>
        <v>5.8284026999999696</v>
      </c>
      <c r="N256">
        <f t="shared" si="33"/>
        <v>6.8427753999999936</v>
      </c>
      <c r="O256">
        <f t="shared" si="34"/>
        <v>85.176004753860184</v>
      </c>
      <c r="P256">
        <f t="shared" si="35"/>
        <v>87.083999738086334</v>
      </c>
    </row>
    <row r="257" spans="1:16" x14ac:dyDescent="0.2">
      <c r="A257" s="1">
        <v>41477</v>
      </c>
      <c r="B257">
        <v>166.14173629999999</v>
      </c>
      <c r="C257">
        <v>166.46536990000001</v>
      </c>
      <c r="D257">
        <v>165.74945310000001</v>
      </c>
      <c r="E257">
        <v>166.23</v>
      </c>
      <c r="F257">
        <v>79428600</v>
      </c>
      <c r="H257">
        <f t="shared" si="27"/>
        <v>166.23</v>
      </c>
      <c r="I257">
        <f t="shared" si="28"/>
        <v>163.8486766</v>
      </c>
      <c r="J257">
        <f t="shared" si="29"/>
        <v>166.46536990000001</v>
      </c>
      <c r="K257">
        <f t="shared" si="30"/>
        <v>91.005063528078651</v>
      </c>
      <c r="L257">
        <f t="shared" si="31"/>
        <v>89.381705108776671</v>
      </c>
      <c r="M257">
        <f t="shared" si="32"/>
        <v>6.2139701999999772</v>
      </c>
      <c r="N257">
        <f t="shared" si="33"/>
        <v>6.9439436999999771</v>
      </c>
      <c r="O257">
        <f t="shared" si="34"/>
        <v>89.487623581971121</v>
      </c>
      <c r="P257">
        <f t="shared" si="35"/>
        <v>85.540027018775518</v>
      </c>
    </row>
    <row r="258" spans="1:16" x14ac:dyDescent="0.2">
      <c r="A258" s="1">
        <v>41474</v>
      </c>
      <c r="B258">
        <v>165.27252590000001</v>
      </c>
      <c r="C258">
        <v>165.9688438</v>
      </c>
      <c r="D258">
        <v>165.06657269999999</v>
      </c>
      <c r="E258">
        <v>165.91</v>
      </c>
      <c r="F258">
        <v>103831700</v>
      </c>
      <c r="H258">
        <f t="shared" si="27"/>
        <v>165.91</v>
      </c>
      <c r="I258">
        <f t="shared" si="28"/>
        <v>163.8486766</v>
      </c>
      <c r="J258">
        <f t="shared" si="29"/>
        <v>166.01230179999999</v>
      </c>
      <c r="K258">
        <f t="shared" si="30"/>
        <v>95.271741149992479</v>
      </c>
      <c r="L258">
        <f t="shared" si="31"/>
        <v>87.026218851348574</v>
      </c>
      <c r="M258">
        <f t="shared" si="32"/>
        <v>6.5490503000000047</v>
      </c>
      <c r="N258">
        <f t="shared" si="33"/>
        <v>7.5634293999999613</v>
      </c>
      <c r="O258">
        <f t="shared" si="34"/>
        <v>86.588370878427696</v>
      </c>
      <c r="P258">
        <f t="shared" si="35"/>
        <v>84.145772974449798</v>
      </c>
    </row>
    <row r="259" spans="1:16" x14ac:dyDescent="0.2">
      <c r="A259" s="1">
        <v>41473</v>
      </c>
      <c r="B259">
        <v>165.07077749999999</v>
      </c>
      <c r="C259">
        <v>166.01230179999999</v>
      </c>
      <c r="D259">
        <v>164.9628945</v>
      </c>
      <c r="E259">
        <v>165.62</v>
      </c>
      <c r="F259">
        <v>103620100</v>
      </c>
      <c r="H259">
        <f t="shared" si="27"/>
        <v>165.62</v>
      </c>
      <c r="I259">
        <f t="shared" si="28"/>
        <v>163.8486766</v>
      </c>
      <c r="J259">
        <f t="shared" si="29"/>
        <v>166.01230179999999</v>
      </c>
      <c r="K259">
        <f t="shared" si="30"/>
        <v>81.868310648258898</v>
      </c>
      <c r="L259">
        <f t="shared" si="31"/>
        <v>80.864000740711973</v>
      </c>
      <c r="M259">
        <f t="shared" si="32"/>
        <v>7.3169465999999943</v>
      </c>
      <c r="N259">
        <f t="shared" si="33"/>
        <v>9.0843994999999609</v>
      </c>
      <c r="O259">
        <f t="shared" si="34"/>
        <v>80.544086595927737</v>
      </c>
      <c r="P259">
        <f t="shared" si="35"/>
        <v>84.602351980088187</v>
      </c>
    </row>
    <row r="260" spans="1:16" x14ac:dyDescent="0.2">
      <c r="A260" s="1">
        <v>41472</v>
      </c>
      <c r="B260">
        <v>164.9159488</v>
      </c>
      <c r="C260">
        <v>165.22977549999999</v>
      </c>
      <c r="D260">
        <v>164.4942441</v>
      </c>
      <c r="E260">
        <v>164.71</v>
      </c>
      <c r="F260">
        <v>92873900</v>
      </c>
      <c r="H260">
        <f t="shared" ref="H260:H302" si="36">E260</f>
        <v>164.71</v>
      </c>
      <c r="I260">
        <f t="shared" ref="I260:I302" si="37">MIN(D260:D264)</f>
        <v>161.9935965</v>
      </c>
      <c r="J260">
        <f t="shared" ref="J260:J302" si="38">MAX(C260:C264)</f>
        <v>165.22977549999999</v>
      </c>
      <c r="K260">
        <f t="shared" ref="K260:K302" si="39">100*((H260-I260)/(J260-I260))</f>
        <v>83.938604755794373</v>
      </c>
      <c r="L260">
        <f t="shared" ref="L260:L302" si="40">SUM(K260:K262)/3</f>
        <v>84.965284053110693</v>
      </c>
      <c r="M260">
        <f t="shared" ref="M260:M302" si="41">SUM(H260-I260,H261-I261,H262-I262)</f>
        <v>9.3490616999999929</v>
      </c>
      <c r="N260">
        <f t="shared" ref="N260:N302" si="42">SUM(J260-I260,J261-I261,J262-I262)</f>
        <v>10.959588399999973</v>
      </c>
      <c r="O260">
        <f t="shared" ref="O260:O302" si="43">100*(M260/N260)</f>
        <v>85.304861448993989</v>
      </c>
      <c r="P260">
        <f t="shared" ref="P260:P302" si="44">SUM(O260:O262)/3</f>
        <v>89.276060075297664</v>
      </c>
    </row>
    <row r="261" spans="1:16" x14ac:dyDescent="0.2">
      <c r="A261" s="1">
        <v>41471</v>
      </c>
      <c r="B261">
        <v>165.01573189999999</v>
      </c>
      <c r="C261">
        <v>165.11380370000001</v>
      </c>
      <c r="D261">
        <v>163.8486766</v>
      </c>
      <c r="E261">
        <v>164.29</v>
      </c>
      <c r="F261">
        <v>88702100</v>
      </c>
      <c r="H261">
        <f t="shared" si="36"/>
        <v>164.29</v>
      </c>
      <c r="I261">
        <f t="shared" si="37"/>
        <v>161.46078030000001</v>
      </c>
      <c r="J261">
        <f t="shared" si="38"/>
        <v>165.14537559999999</v>
      </c>
      <c r="K261">
        <f t="shared" si="39"/>
        <v>76.785086818082675</v>
      </c>
      <c r="L261">
        <f t="shared" si="40"/>
        <v>87.431666499584153</v>
      </c>
      <c r="M261">
        <f t="shared" si="41"/>
        <v>10.975889699999982</v>
      </c>
      <c r="N261">
        <f t="shared" si="42"/>
        <v>12.478542299999987</v>
      </c>
      <c r="O261">
        <f t="shared" si="43"/>
        <v>87.95810789534282</v>
      </c>
      <c r="P261">
        <f t="shared" si="44"/>
        <v>91.877527067263955</v>
      </c>
    </row>
    <row r="262" spans="1:16" x14ac:dyDescent="0.2">
      <c r="A262" s="1">
        <v>41470</v>
      </c>
      <c r="B262">
        <v>164.7334683</v>
      </c>
      <c r="C262">
        <v>165.14537559999999</v>
      </c>
      <c r="D262">
        <v>164.4490562</v>
      </c>
      <c r="E262">
        <v>164.91</v>
      </c>
      <c r="F262">
        <v>69450600</v>
      </c>
      <c r="H262">
        <f t="shared" si="36"/>
        <v>164.91</v>
      </c>
      <c r="I262">
        <f t="shared" si="37"/>
        <v>161.1065615</v>
      </c>
      <c r="J262">
        <f t="shared" si="38"/>
        <v>165.14537559999999</v>
      </c>
      <c r="K262">
        <f t="shared" si="39"/>
        <v>94.172160585455075</v>
      </c>
      <c r="L262">
        <f t="shared" si="40"/>
        <v>94.271244987654086</v>
      </c>
      <c r="M262">
        <f t="shared" si="41"/>
        <v>14.163540300000022</v>
      </c>
      <c r="N262">
        <f t="shared" si="42"/>
        <v>14.977537900000016</v>
      </c>
      <c r="O262">
        <f t="shared" si="43"/>
        <v>94.565210881556226</v>
      </c>
      <c r="P262">
        <f t="shared" si="44"/>
        <v>94.06308022266542</v>
      </c>
    </row>
    <row r="263" spans="1:16" x14ac:dyDescent="0.2">
      <c r="A263" s="1">
        <v>41467</v>
      </c>
      <c r="B263">
        <v>164.16231389999999</v>
      </c>
      <c r="C263">
        <v>164.69190140000001</v>
      </c>
      <c r="D263">
        <v>163.90732729999999</v>
      </c>
      <c r="E263">
        <v>164.28</v>
      </c>
      <c r="F263">
        <v>104212700</v>
      </c>
      <c r="H263">
        <f t="shared" si="36"/>
        <v>164.28</v>
      </c>
      <c r="I263">
        <f t="shared" si="37"/>
        <v>159.9367685</v>
      </c>
      <c r="J263">
        <f t="shared" si="38"/>
        <v>164.69190140000001</v>
      </c>
      <c r="K263">
        <f t="shared" si="39"/>
        <v>91.337752095214739</v>
      </c>
      <c r="L263">
        <f t="shared" si="40"/>
        <v>92.841585714820766</v>
      </c>
      <c r="M263">
        <f t="shared" si="41"/>
        <v>15.239661600000005</v>
      </c>
      <c r="N263">
        <f t="shared" si="42"/>
        <v>16.36750330000001</v>
      </c>
      <c r="O263">
        <f t="shared" si="43"/>
        <v>93.109262424892847</v>
      </c>
      <c r="P263">
        <f t="shared" si="44"/>
        <v>93.175807905550812</v>
      </c>
    </row>
    <row r="264" spans="1:16" x14ac:dyDescent="0.2">
      <c r="A264" s="1">
        <v>41466</v>
      </c>
      <c r="B264">
        <v>163.88636589999999</v>
      </c>
      <c r="C264">
        <v>164.3767206</v>
      </c>
      <c r="D264">
        <v>161.9935965</v>
      </c>
      <c r="E264">
        <v>164.21</v>
      </c>
      <c r="F264">
        <v>135592200</v>
      </c>
      <c r="H264">
        <f t="shared" si="36"/>
        <v>164.21</v>
      </c>
      <c r="I264">
        <f t="shared" si="37"/>
        <v>158.19312969999999</v>
      </c>
      <c r="J264">
        <f t="shared" si="38"/>
        <v>164.3767206</v>
      </c>
      <c r="K264">
        <f t="shared" si="39"/>
        <v>97.303822282292472</v>
      </c>
      <c r="L264">
        <f t="shared" si="40"/>
        <v>94.425440362872962</v>
      </c>
      <c r="M264">
        <f t="shared" si="41"/>
        <v>15.715989899999983</v>
      </c>
      <c r="N264">
        <f t="shared" si="42"/>
        <v>16.628078700000003</v>
      </c>
      <c r="O264">
        <f t="shared" si="43"/>
        <v>94.514767361547186</v>
      </c>
      <c r="P264">
        <f t="shared" si="44"/>
        <v>93.606921081844533</v>
      </c>
    </row>
    <row r="265" spans="1:16" x14ac:dyDescent="0.2">
      <c r="A265" s="1">
        <v>41465</v>
      </c>
      <c r="B265">
        <v>161.79423510000001</v>
      </c>
      <c r="C265">
        <v>162.5592197</v>
      </c>
      <c r="D265">
        <v>161.46078030000001</v>
      </c>
      <c r="E265">
        <v>162.01</v>
      </c>
      <c r="F265">
        <v>121410100</v>
      </c>
      <c r="H265">
        <f t="shared" si="36"/>
        <v>162.01</v>
      </c>
      <c r="I265">
        <f t="shared" si="37"/>
        <v>157.13044020000001</v>
      </c>
      <c r="J265">
        <f t="shared" si="38"/>
        <v>162.5592197</v>
      </c>
      <c r="K265">
        <f t="shared" si="39"/>
        <v>89.883182766955088</v>
      </c>
      <c r="L265">
        <f t="shared" si="40"/>
        <v>91.808228469282255</v>
      </c>
      <c r="M265">
        <f t="shared" si="41"/>
        <v>13.358679399999943</v>
      </c>
      <c r="N265">
        <f t="shared" si="42"/>
        <v>14.535566999999986</v>
      </c>
      <c r="O265">
        <f t="shared" si="43"/>
        <v>91.903393930212403</v>
      </c>
      <c r="P265">
        <f t="shared" si="44"/>
        <v>89.768911852499116</v>
      </c>
    </row>
    <row r="266" spans="1:16" x14ac:dyDescent="0.2">
      <c r="A266" s="1">
        <v>41464</v>
      </c>
      <c r="B266">
        <v>161.80288859999999</v>
      </c>
      <c r="C266">
        <v>162.14614850000001</v>
      </c>
      <c r="D266">
        <v>161.1065615</v>
      </c>
      <c r="E266">
        <v>161.94999999999999</v>
      </c>
      <c r="F266">
        <v>119298000</v>
      </c>
      <c r="H266">
        <f t="shared" si="36"/>
        <v>161.94999999999999</v>
      </c>
      <c r="I266">
        <f t="shared" si="37"/>
        <v>157.13044020000001</v>
      </c>
      <c r="J266">
        <f t="shared" si="38"/>
        <v>162.14614850000001</v>
      </c>
      <c r="K266">
        <f t="shared" si="39"/>
        <v>96.089316039371326</v>
      </c>
      <c r="L266">
        <f t="shared" si="40"/>
        <v>94.559398634832561</v>
      </c>
      <c r="M266">
        <f t="shared" si="41"/>
        <v>11.578332899999964</v>
      </c>
      <c r="N266">
        <f t="shared" si="42"/>
        <v>12.264845100000002</v>
      </c>
      <c r="O266">
        <f t="shared" si="43"/>
        <v>94.402601953774052</v>
      </c>
      <c r="P266">
        <f t="shared" si="44"/>
        <v>83.154932354703931</v>
      </c>
    </row>
    <row r="267" spans="1:16" x14ac:dyDescent="0.2">
      <c r="A267" s="1">
        <v>41463</v>
      </c>
      <c r="B267">
        <v>160.7017347</v>
      </c>
      <c r="C267">
        <v>161.22151940000001</v>
      </c>
      <c r="D267">
        <v>159.9367685</v>
      </c>
      <c r="E267">
        <v>160.79</v>
      </c>
      <c r="F267">
        <v>108092500</v>
      </c>
      <c r="H267">
        <f t="shared" si="36"/>
        <v>160.79</v>
      </c>
      <c r="I267">
        <f t="shared" si="37"/>
        <v>157.13044020000001</v>
      </c>
      <c r="J267">
        <f t="shared" si="38"/>
        <v>161.22151940000001</v>
      </c>
      <c r="K267">
        <f t="shared" si="39"/>
        <v>89.452186601520353</v>
      </c>
      <c r="L267">
        <f t="shared" si="40"/>
        <v>80.564611300946368</v>
      </c>
      <c r="M267">
        <f t="shared" si="41"/>
        <v>8.1479863999999793</v>
      </c>
      <c r="N267">
        <f t="shared" si="42"/>
        <v>9.8167636000000016</v>
      </c>
      <c r="O267">
        <f t="shared" si="43"/>
        <v>83.000739673510921</v>
      </c>
      <c r="P267">
        <f t="shared" si="44"/>
        <v>74.043894326624311</v>
      </c>
    </row>
    <row r="268" spans="1:16" x14ac:dyDescent="0.2">
      <c r="A268" s="1">
        <v>41460</v>
      </c>
      <c r="B268">
        <v>159.34059379999999</v>
      </c>
      <c r="C268">
        <v>159.9388443</v>
      </c>
      <c r="D268">
        <v>158.19312969999999</v>
      </c>
      <c r="E268">
        <v>159.88</v>
      </c>
      <c r="F268">
        <v>122416900</v>
      </c>
      <c r="H268">
        <f t="shared" si="36"/>
        <v>159.88</v>
      </c>
      <c r="I268">
        <f t="shared" si="37"/>
        <v>156.78078669999999</v>
      </c>
      <c r="J268">
        <f t="shared" si="38"/>
        <v>159.9388443</v>
      </c>
      <c r="K268">
        <f t="shared" si="39"/>
        <v>98.136693263605963</v>
      </c>
      <c r="L268">
        <f t="shared" si="40"/>
        <v>70.958307300879554</v>
      </c>
      <c r="M268">
        <f t="shared" si="41"/>
        <v>6.4112534999999866</v>
      </c>
      <c r="N268">
        <f t="shared" si="42"/>
        <v>8.8969247999999936</v>
      </c>
      <c r="O268">
        <f t="shared" si="43"/>
        <v>72.06145543682679</v>
      </c>
      <c r="P268">
        <f t="shared" si="44"/>
        <v>70.920823318806754</v>
      </c>
    </row>
    <row r="269" spans="1:16" x14ac:dyDescent="0.2">
      <c r="A269" s="1">
        <v>41458</v>
      </c>
      <c r="B269">
        <v>157.38542659999999</v>
      </c>
      <c r="C269">
        <v>158.6505512</v>
      </c>
      <c r="D269">
        <v>157.13044020000001</v>
      </c>
      <c r="E269">
        <v>158.16999999999999</v>
      </c>
      <c r="F269">
        <v>75216400</v>
      </c>
      <c r="H269">
        <f t="shared" si="36"/>
        <v>158.16999999999999</v>
      </c>
      <c r="I269">
        <f t="shared" si="37"/>
        <v>156.78078669999999</v>
      </c>
      <c r="J269">
        <f t="shared" si="38"/>
        <v>159.34841349999999</v>
      </c>
      <c r="K269">
        <f t="shared" si="39"/>
        <v>54.104954037712758</v>
      </c>
      <c r="L269">
        <f t="shared" si="40"/>
        <v>64.206845904027944</v>
      </c>
      <c r="M269">
        <f t="shared" si="41"/>
        <v>7.1798480999999867</v>
      </c>
      <c r="N269">
        <f t="shared" si="42"/>
        <v>10.705088599999982</v>
      </c>
      <c r="O269">
        <f t="shared" si="43"/>
        <v>67.069487869535223</v>
      </c>
      <c r="P269">
        <f t="shared" si="44"/>
        <v>73.93202331019846</v>
      </c>
    </row>
    <row r="270" spans="1:16" x14ac:dyDescent="0.2">
      <c r="A270" s="1">
        <v>41457</v>
      </c>
      <c r="B270">
        <v>158.0117362</v>
      </c>
      <c r="C270">
        <v>159.16897209999999</v>
      </c>
      <c r="D270">
        <v>157.40369699999999</v>
      </c>
      <c r="E270">
        <v>158.1</v>
      </c>
      <c r="F270">
        <v>154863700</v>
      </c>
      <c r="H270">
        <f t="shared" si="36"/>
        <v>158.1</v>
      </c>
      <c r="I270">
        <f t="shared" si="37"/>
        <v>156.1771731</v>
      </c>
      <c r="J270">
        <f t="shared" si="38"/>
        <v>159.34841349999999</v>
      </c>
      <c r="K270">
        <f t="shared" si="39"/>
        <v>60.633274601319954</v>
      </c>
      <c r="L270">
        <f t="shared" si="40"/>
        <v>71.836657627397074</v>
      </c>
      <c r="M270">
        <f t="shared" si="41"/>
        <v>10.394976500000013</v>
      </c>
      <c r="N270">
        <f t="shared" si="42"/>
        <v>14.117562099999986</v>
      </c>
      <c r="O270">
        <f t="shared" si="43"/>
        <v>73.631526650058248</v>
      </c>
      <c r="P270">
        <f t="shared" si="44"/>
        <v>76.836654599617489</v>
      </c>
    </row>
    <row r="271" spans="1:16" x14ac:dyDescent="0.2">
      <c r="A271" s="1">
        <v>41456</v>
      </c>
      <c r="B271">
        <v>158.15192740000001</v>
      </c>
      <c r="C271">
        <v>159.34841349999999</v>
      </c>
      <c r="D271">
        <v>157.97539660000001</v>
      </c>
      <c r="E271">
        <v>158.25</v>
      </c>
      <c r="F271">
        <v>131954800</v>
      </c>
      <c r="H271">
        <f t="shared" si="36"/>
        <v>158.25</v>
      </c>
      <c r="I271">
        <f t="shared" si="37"/>
        <v>154.3821921</v>
      </c>
      <c r="J271">
        <f t="shared" si="38"/>
        <v>159.34841349999999</v>
      </c>
      <c r="K271">
        <f t="shared" si="39"/>
        <v>77.882309073051132</v>
      </c>
      <c r="L271">
        <f t="shared" si="40"/>
        <v>80.913490132846491</v>
      </c>
      <c r="M271">
        <f t="shared" si="41"/>
        <v>13.726491300000021</v>
      </c>
      <c r="N271">
        <f t="shared" si="42"/>
        <v>16.926422000000002</v>
      </c>
      <c r="O271">
        <f t="shared" si="43"/>
        <v>81.095055411001908</v>
      </c>
      <c r="P271">
        <f t="shared" si="44"/>
        <v>71.153352171979336</v>
      </c>
    </row>
    <row r="272" spans="1:16" x14ac:dyDescent="0.2">
      <c r="A272" s="1">
        <v>41453</v>
      </c>
      <c r="B272">
        <v>157.535955</v>
      </c>
      <c r="C272">
        <v>158.29112330000001</v>
      </c>
      <c r="D272">
        <v>156.78078669999999</v>
      </c>
      <c r="E272">
        <v>157.33000000000001</v>
      </c>
      <c r="F272">
        <v>160402900</v>
      </c>
      <c r="H272">
        <f t="shared" si="36"/>
        <v>157.33000000000001</v>
      </c>
      <c r="I272">
        <f t="shared" si="37"/>
        <v>152.72565829999999</v>
      </c>
      <c r="J272">
        <f t="shared" si="38"/>
        <v>158.7057586</v>
      </c>
      <c r="K272">
        <f t="shared" si="39"/>
        <v>76.994389207820106</v>
      </c>
      <c r="L272">
        <f t="shared" si="40"/>
        <v>76.291632660372912</v>
      </c>
      <c r="M272">
        <f t="shared" si="41"/>
        <v>14.183025100000037</v>
      </c>
      <c r="N272">
        <f t="shared" si="42"/>
        <v>18.715218000000021</v>
      </c>
      <c r="O272">
        <f t="shared" si="43"/>
        <v>75.783381737792325</v>
      </c>
      <c r="P272">
        <f t="shared" si="44"/>
        <v>55.304131752320984</v>
      </c>
    </row>
    <row r="273" spans="1:16" x14ac:dyDescent="0.2">
      <c r="A273" s="1">
        <v>41452</v>
      </c>
      <c r="B273">
        <v>157.9996151</v>
      </c>
      <c r="C273">
        <v>158.7057586</v>
      </c>
      <c r="D273">
        <v>157.85250189999999</v>
      </c>
      <c r="E273">
        <v>157.97999999999999</v>
      </c>
      <c r="F273">
        <v>129483700</v>
      </c>
      <c r="H273">
        <f t="shared" si="36"/>
        <v>157.97999999999999</v>
      </c>
      <c r="I273">
        <f t="shared" si="37"/>
        <v>152.72565829999999</v>
      </c>
      <c r="J273">
        <f t="shared" si="38"/>
        <v>158.7057586</v>
      </c>
      <c r="K273">
        <f t="shared" si="39"/>
        <v>87.863772117668233</v>
      </c>
      <c r="L273">
        <f t="shared" si="40"/>
        <v>60.809353583886633</v>
      </c>
      <c r="M273">
        <f t="shared" si="41"/>
        <v>12.363025100000016</v>
      </c>
      <c r="N273">
        <f t="shared" si="42"/>
        <v>21.849896200000018</v>
      </c>
      <c r="O273">
        <f t="shared" si="43"/>
        <v>56.581619367143745</v>
      </c>
      <c r="P273">
        <f t="shared" si="44"/>
        <v>37.34546317469043</v>
      </c>
    </row>
    <row r="274" spans="1:16" x14ac:dyDescent="0.2">
      <c r="A274" s="1">
        <v>41451</v>
      </c>
      <c r="B274">
        <v>156.78520979999999</v>
      </c>
      <c r="C274">
        <v>157.40305359999999</v>
      </c>
      <c r="D274">
        <v>156.1771731</v>
      </c>
      <c r="E274">
        <v>157.05000000000001</v>
      </c>
      <c r="F274">
        <v>134848000</v>
      </c>
      <c r="H274">
        <f t="shared" si="36"/>
        <v>157.05000000000001</v>
      </c>
      <c r="I274">
        <f t="shared" si="37"/>
        <v>152.72565829999999</v>
      </c>
      <c r="J274">
        <f t="shared" si="38"/>
        <v>159.48067570000001</v>
      </c>
      <c r="K274">
        <f t="shared" si="39"/>
        <v>64.016736655630382</v>
      </c>
      <c r="L274">
        <f t="shared" si="40"/>
        <v>36.243080059280764</v>
      </c>
      <c r="M274">
        <f t="shared" si="41"/>
        <v>8.4130251000000271</v>
      </c>
      <c r="N274">
        <f t="shared" si="42"/>
        <v>25.07802860000001</v>
      </c>
      <c r="O274">
        <f t="shared" si="43"/>
        <v>33.547394152026861</v>
      </c>
      <c r="P274">
        <f t="shared" si="44"/>
        <v>23.133084306478878</v>
      </c>
    </row>
    <row r="275" spans="1:16" x14ac:dyDescent="0.2">
      <c r="A275" s="1">
        <v>41450</v>
      </c>
      <c r="B275">
        <v>155.42173679999999</v>
      </c>
      <c r="C275">
        <v>157.01047489999999</v>
      </c>
      <c r="D275">
        <v>154.3821921</v>
      </c>
      <c r="E275">
        <v>155.51</v>
      </c>
      <c r="F275">
        <v>162262200</v>
      </c>
      <c r="H275">
        <f t="shared" si="36"/>
        <v>155.51</v>
      </c>
      <c r="I275">
        <f t="shared" si="37"/>
        <v>152.72565829999999</v>
      </c>
      <c r="J275">
        <f t="shared" si="38"/>
        <v>161.84043679999999</v>
      </c>
      <c r="K275">
        <f t="shared" si="39"/>
        <v>30.54755197836128</v>
      </c>
      <c r="L275">
        <f t="shared" si="40"/>
        <v>21.875237612743742</v>
      </c>
      <c r="M275">
        <f t="shared" si="41"/>
        <v>5.6578039000000047</v>
      </c>
      <c r="N275">
        <f t="shared" si="42"/>
        <v>25.826022699999982</v>
      </c>
      <c r="O275">
        <f t="shared" si="43"/>
        <v>21.907376004900701</v>
      </c>
      <c r="P275">
        <f t="shared" si="44"/>
        <v>19.138915853579771</v>
      </c>
    </row>
    <row r="276" spans="1:16" x14ac:dyDescent="0.2">
      <c r="A276" s="1">
        <v>41449</v>
      </c>
      <c r="B276">
        <v>154.3732478</v>
      </c>
      <c r="C276">
        <v>155.37357</v>
      </c>
      <c r="D276">
        <v>152.72565829999999</v>
      </c>
      <c r="E276">
        <v>154.03</v>
      </c>
      <c r="F276">
        <v>222329000</v>
      </c>
      <c r="H276">
        <f t="shared" si="36"/>
        <v>154.03</v>
      </c>
      <c r="I276">
        <f t="shared" si="37"/>
        <v>152.72565829999999</v>
      </c>
      <c r="J276">
        <f t="shared" si="38"/>
        <v>161.93389099999999</v>
      </c>
      <c r="K276">
        <f t="shared" si="39"/>
        <v>14.164951543850639</v>
      </c>
      <c r="L276">
        <f t="shared" si="40"/>
        <v>13.691412160212415</v>
      </c>
      <c r="M276">
        <f t="shared" si="41"/>
        <v>3.2832124999999905</v>
      </c>
      <c r="N276">
        <f t="shared" si="42"/>
        <v>23.544885499999964</v>
      </c>
      <c r="O276">
        <f t="shared" si="43"/>
        <v>13.944482762509061</v>
      </c>
      <c r="P276">
        <f t="shared" si="44"/>
        <v>26.09996577684225</v>
      </c>
    </row>
    <row r="277" spans="1:16" x14ac:dyDescent="0.2">
      <c r="A277" s="1">
        <v>41446</v>
      </c>
      <c r="B277">
        <v>156.55899919999999</v>
      </c>
      <c r="C277">
        <v>156.67668320000001</v>
      </c>
      <c r="D277">
        <v>154.4308795</v>
      </c>
      <c r="E277">
        <v>156</v>
      </c>
      <c r="F277">
        <v>271956800</v>
      </c>
      <c r="H277">
        <f t="shared" si="36"/>
        <v>156</v>
      </c>
      <c r="I277">
        <f t="shared" si="37"/>
        <v>154.4308795</v>
      </c>
      <c r="J277">
        <f t="shared" si="38"/>
        <v>161.93389099999999</v>
      </c>
      <c r="K277">
        <f t="shared" si="39"/>
        <v>20.913209316019309</v>
      </c>
      <c r="L277">
        <f t="shared" si="40"/>
        <v>24.269830420674168</v>
      </c>
      <c r="M277">
        <f t="shared" si="41"/>
        <v>4.0778086999999914</v>
      </c>
      <c r="N277">
        <f t="shared" si="42"/>
        <v>18.909481699999958</v>
      </c>
      <c r="O277">
        <f t="shared" si="43"/>
        <v>21.564888793329544</v>
      </c>
      <c r="P277">
        <f t="shared" si="44"/>
        <v>45.841643851087383</v>
      </c>
    </row>
    <row r="278" spans="1:16" x14ac:dyDescent="0.2">
      <c r="A278" s="1">
        <v>41445</v>
      </c>
      <c r="B278">
        <v>157.90996609999999</v>
      </c>
      <c r="C278">
        <v>159.48067570000001</v>
      </c>
      <c r="D278">
        <v>155.10024970000001</v>
      </c>
      <c r="E278">
        <v>155.51</v>
      </c>
      <c r="F278">
        <v>321255900</v>
      </c>
      <c r="H278">
        <f t="shared" si="36"/>
        <v>155.51</v>
      </c>
      <c r="I278">
        <f t="shared" si="37"/>
        <v>155.10024970000001</v>
      </c>
      <c r="J278">
        <f t="shared" si="38"/>
        <v>161.93389099999999</v>
      </c>
      <c r="K278">
        <f t="shared" si="39"/>
        <v>5.9960756207673018</v>
      </c>
      <c r="L278">
        <f t="shared" si="40"/>
        <v>48.854266694389288</v>
      </c>
      <c r="M278">
        <f t="shared" si="41"/>
        <v>6.8376260999999943</v>
      </c>
      <c r="N278">
        <f t="shared" si="42"/>
        <v>15.979299099999963</v>
      </c>
      <c r="O278">
        <f t="shared" si="43"/>
        <v>42.790525774688142</v>
      </c>
      <c r="P278">
        <f t="shared" si="44"/>
        <v>63.455803082061209</v>
      </c>
    </row>
    <row r="279" spans="1:16" x14ac:dyDescent="0.2">
      <c r="A279" s="1">
        <v>41444</v>
      </c>
      <c r="B279">
        <v>161.55751609999999</v>
      </c>
      <c r="C279">
        <v>161.84043679999999</v>
      </c>
      <c r="D279">
        <v>159.3917088</v>
      </c>
      <c r="E279">
        <v>159.46</v>
      </c>
      <c r="F279">
        <v>206149500</v>
      </c>
      <c r="H279">
        <f t="shared" si="36"/>
        <v>159.46</v>
      </c>
      <c r="I279">
        <f t="shared" si="37"/>
        <v>157.3610621</v>
      </c>
      <c r="J279">
        <f t="shared" si="38"/>
        <v>161.93389099999999</v>
      </c>
      <c r="K279">
        <f t="shared" si="39"/>
        <v>45.900206325235885</v>
      </c>
      <c r="L279">
        <f t="shared" si="40"/>
        <v>73.54878951482732</v>
      </c>
      <c r="M279">
        <f t="shared" si="41"/>
        <v>9.486813699999999</v>
      </c>
      <c r="N279">
        <f t="shared" si="42"/>
        <v>12.965527299999991</v>
      </c>
      <c r="O279">
        <f t="shared" si="43"/>
        <v>73.169516985244442</v>
      </c>
      <c r="P279">
        <f t="shared" si="44"/>
        <v>71.003923618790665</v>
      </c>
    </row>
    <row r="280" spans="1:16" x14ac:dyDescent="0.2">
      <c r="A280" s="1">
        <v>41443</v>
      </c>
      <c r="B280">
        <v>160.50956740000001</v>
      </c>
      <c r="C280">
        <v>161.93389099999999</v>
      </c>
      <c r="D280">
        <v>160.4998118</v>
      </c>
      <c r="E280">
        <v>161.69</v>
      </c>
      <c r="F280">
        <v>114695600</v>
      </c>
      <c r="H280">
        <f t="shared" si="36"/>
        <v>161.69</v>
      </c>
      <c r="I280">
        <f t="shared" si="37"/>
        <v>157.3610621</v>
      </c>
      <c r="J280">
        <f t="shared" si="38"/>
        <v>161.93389099999999</v>
      </c>
      <c r="K280">
        <f t="shared" si="39"/>
        <v>94.666518137164687</v>
      </c>
      <c r="L280">
        <f t="shared" si="40"/>
        <v>73.511750986577184</v>
      </c>
      <c r="M280">
        <f t="shared" si="41"/>
        <v>9.2168136999999888</v>
      </c>
      <c r="N280">
        <f t="shared" si="42"/>
        <v>12.386964000000006</v>
      </c>
      <c r="O280">
        <f t="shared" si="43"/>
        <v>74.407366486251064</v>
      </c>
      <c r="P280">
        <f t="shared" si="44"/>
        <v>62.334581011641966</v>
      </c>
    </row>
    <row r="281" spans="1:16" x14ac:dyDescent="0.2">
      <c r="A281" s="1">
        <v>41442</v>
      </c>
      <c r="B281">
        <v>160.27366699999999</v>
      </c>
      <c r="C281">
        <v>161.18093160000001</v>
      </c>
      <c r="D281">
        <v>159.22982490000001</v>
      </c>
      <c r="E281">
        <v>160.41999999999999</v>
      </c>
      <c r="F281">
        <v>136295600</v>
      </c>
      <c r="H281">
        <f t="shared" si="36"/>
        <v>160.41999999999999</v>
      </c>
      <c r="I281">
        <f t="shared" si="37"/>
        <v>157.3610621</v>
      </c>
      <c r="J281">
        <f t="shared" si="38"/>
        <v>161.18093160000001</v>
      </c>
      <c r="K281">
        <f t="shared" si="39"/>
        <v>80.079644082081387</v>
      </c>
      <c r="L281">
        <f t="shared" si="40"/>
        <v>65.648025310526805</v>
      </c>
      <c r="M281">
        <f t="shared" si="41"/>
        <v>7.7268136999999797</v>
      </c>
      <c r="N281">
        <f t="shared" si="42"/>
        <v>11.808400700000021</v>
      </c>
      <c r="O281">
        <f t="shared" si="43"/>
        <v>65.43488738487649</v>
      </c>
      <c r="P281">
        <f t="shared" si="44"/>
        <v>54.355025269803058</v>
      </c>
    </row>
    <row r="282" spans="1:16" x14ac:dyDescent="0.2">
      <c r="A282" s="1">
        <v>41439</v>
      </c>
      <c r="B282">
        <v>160.01921619999999</v>
      </c>
      <c r="C282">
        <v>160.64356720000001</v>
      </c>
      <c r="D282">
        <v>158.92660190000001</v>
      </c>
      <c r="E282">
        <v>159.19</v>
      </c>
      <c r="F282">
        <v>141197500</v>
      </c>
      <c r="H282">
        <f t="shared" si="36"/>
        <v>159.19</v>
      </c>
      <c r="I282">
        <f t="shared" si="37"/>
        <v>157.3610621</v>
      </c>
      <c r="J282">
        <f t="shared" si="38"/>
        <v>161.3553277</v>
      </c>
      <c r="K282">
        <f t="shared" si="39"/>
        <v>45.789090740485491</v>
      </c>
      <c r="L282">
        <f t="shared" si="40"/>
        <v>48.702343885300841</v>
      </c>
      <c r="M282">
        <f t="shared" si="41"/>
        <v>6.1372207000000003</v>
      </c>
      <c r="N282">
        <f t="shared" si="42"/>
        <v>13.013203800000014</v>
      </c>
      <c r="O282">
        <f t="shared" si="43"/>
        <v>47.161489163798343</v>
      </c>
      <c r="P282">
        <f t="shared" si="44"/>
        <v>51.755338206928094</v>
      </c>
    </row>
    <row r="283" spans="1:16" x14ac:dyDescent="0.2">
      <c r="A283" s="1">
        <v>41438</v>
      </c>
      <c r="B283">
        <v>157.71227089999999</v>
      </c>
      <c r="C283">
        <v>160.4829182</v>
      </c>
      <c r="D283">
        <v>157.3610621</v>
      </c>
      <c r="E283">
        <v>160.19999999999999</v>
      </c>
      <c r="F283">
        <v>163587800</v>
      </c>
      <c r="H283">
        <f t="shared" si="36"/>
        <v>160.19999999999999</v>
      </c>
      <c r="I283">
        <f t="shared" si="37"/>
        <v>157.3610621</v>
      </c>
      <c r="J283">
        <f t="shared" si="38"/>
        <v>161.3553277</v>
      </c>
      <c r="K283">
        <f t="shared" si="39"/>
        <v>71.07534110901355</v>
      </c>
      <c r="L283">
        <f t="shared" si="40"/>
        <v>51.877297040614877</v>
      </c>
      <c r="M283">
        <f t="shared" si="41"/>
        <v>7.087627700000013</v>
      </c>
      <c r="N283">
        <f t="shared" si="42"/>
        <v>14.04361080000001</v>
      </c>
      <c r="O283">
        <f t="shared" si="43"/>
        <v>50.46869926073434</v>
      </c>
      <c r="P283">
        <f t="shared" si="44"/>
        <v>62.325378176656876</v>
      </c>
    </row>
    <row r="284" spans="1:16" x14ac:dyDescent="0.2">
      <c r="A284" s="1">
        <v>41437</v>
      </c>
      <c r="B284">
        <v>160.20968160000001</v>
      </c>
      <c r="C284">
        <v>160.37553009999999</v>
      </c>
      <c r="D284">
        <v>157.65366309999999</v>
      </c>
      <c r="E284">
        <v>157.80000000000001</v>
      </c>
      <c r="F284">
        <v>177361500</v>
      </c>
      <c r="H284">
        <f t="shared" si="36"/>
        <v>157.80000000000001</v>
      </c>
      <c r="I284">
        <f t="shared" si="37"/>
        <v>156.3306551</v>
      </c>
      <c r="J284">
        <f t="shared" si="38"/>
        <v>161.3553277</v>
      </c>
      <c r="K284">
        <f t="shared" si="39"/>
        <v>29.24259980640349</v>
      </c>
      <c r="L284">
        <f t="shared" si="40"/>
        <v>57.635826196251593</v>
      </c>
      <c r="M284">
        <f t="shared" si="41"/>
        <v>8.6880347000000313</v>
      </c>
      <c r="N284">
        <f t="shared" si="42"/>
        <v>15.074017800000007</v>
      </c>
      <c r="O284">
        <f t="shared" si="43"/>
        <v>57.635826196251585</v>
      </c>
      <c r="P284">
        <f t="shared" si="44"/>
        <v>69.526714775690508</v>
      </c>
    </row>
    <row r="285" spans="1:16" x14ac:dyDescent="0.2">
      <c r="A285" s="1">
        <v>41436</v>
      </c>
      <c r="B285">
        <v>159.3051073</v>
      </c>
      <c r="C285">
        <v>160.51477249999999</v>
      </c>
      <c r="D285">
        <v>158.7588069</v>
      </c>
      <c r="E285">
        <v>159.11000000000001</v>
      </c>
      <c r="F285">
        <v>159505400</v>
      </c>
      <c r="H285">
        <f t="shared" si="36"/>
        <v>159.11000000000001</v>
      </c>
      <c r="I285">
        <f t="shared" si="37"/>
        <v>156.3306551</v>
      </c>
      <c r="J285">
        <f t="shared" si="38"/>
        <v>161.3553277</v>
      </c>
      <c r="K285">
        <f t="shared" si="39"/>
        <v>55.313950206427599</v>
      </c>
      <c r="L285">
        <f t="shared" si="40"/>
        <v>79.162189860259119</v>
      </c>
      <c r="M285">
        <f t="shared" si="41"/>
        <v>11.65803470000003</v>
      </c>
      <c r="N285">
        <f t="shared" si="42"/>
        <v>14.781028100000015</v>
      </c>
      <c r="O285">
        <f t="shared" si="43"/>
        <v>78.871609072984711</v>
      </c>
      <c r="P285">
        <f t="shared" si="44"/>
        <v>64.907193047780126</v>
      </c>
    </row>
    <row r="286" spans="1:16" x14ac:dyDescent="0.2">
      <c r="A286" s="1">
        <v>41435</v>
      </c>
      <c r="B286">
        <v>161.2675285</v>
      </c>
      <c r="C286">
        <v>161.3553277</v>
      </c>
      <c r="D286">
        <v>160.35051519999999</v>
      </c>
      <c r="E286">
        <v>160.77000000000001</v>
      </c>
      <c r="F286">
        <v>105667100</v>
      </c>
      <c r="H286">
        <f t="shared" si="36"/>
        <v>160.77000000000001</v>
      </c>
      <c r="I286">
        <f t="shared" si="37"/>
        <v>156.3306551</v>
      </c>
      <c r="J286">
        <f t="shared" si="38"/>
        <v>161.3553277</v>
      </c>
      <c r="K286">
        <f t="shared" si="39"/>
        <v>88.350928575923675</v>
      </c>
      <c r="L286">
        <f t="shared" si="40"/>
        <v>74.347727626379765</v>
      </c>
      <c r="M286">
        <f t="shared" si="41"/>
        <v>11.298034700000017</v>
      </c>
      <c r="N286">
        <f t="shared" si="42"/>
        <v>15.675884600000018</v>
      </c>
      <c r="O286">
        <f t="shared" si="43"/>
        <v>72.072709057835269</v>
      </c>
      <c r="P286">
        <f t="shared" si="44"/>
        <v>46.204733362996812</v>
      </c>
    </row>
    <row r="287" spans="1:16" x14ac:dyDescent="0.2">
      <c r="A287" s="1">
        <v>41432</v>
      </c>
      <c r="B287">
        <v>159.84323119999999</v>
      </c>
      <c r="C287">
        <v>160.91633189999999</v>
      </c>
      <c r="D287">
        <v>159.15059339999999</v>
      </c>
      <c r="E287">
        <v>160.77000000000001</v>
      </c>
      <c r="F287">
        <v>188337800</v>
      </c>
      <c r="H287">
        <f t="shared" si="36"/>
        <v>160.77000000000001</v>
      </c>
      <c r="I287">
        <f t="shared" si="37"/>
        <v>156.3306551</v>
      </c>
      <c r="J287">
        <f t="shared" si="38"/>
        <v>161.06233800000001</v>
      </c>
      <c r="K287">
        <f t="shared" si="39"/>
        <v>93.821690798426076</v>
      </c>
      <c r="L287">
        <f t="shared" si="40"/>
        <v>45.751892127162598</v>
      </c>
      <c r="M287">
        <f t="shared" si="41"/>
        <v>6.9952694000000122</v>
      </c>
      <c r="N287">
        <f t="shared" si="42"/>
        <v>15.979230400000006</v>
      </c>
      <c r="O287">
        <f t="shared" si="43"/>
        <v>43.777261012520412</v>
      </c>
      <c r="P287">
        <f t="shared" si="44"/>
        <v>28.446746338400558</v>
      </c>
    </row>
    <row r="288" spans="1:16" x14ac:dyDescent="0.2">
      <c r="A288" s="1">
        <v>41431</v>
      </c>
      <c r="B288">
        <v>157.25742030000001</v>
      </c>
      <c r="C288">
        <v>158.75975539999999</v>
      </c>
      <c r="D288">
        <v>156.3306551</v>
      </c>
      <c r="E288">
        <v>158.75</v>
      </c>
      <c r="F288">
        <v>200225500</v>
      </c>
      <c r="H288">
        <f t="shared" si="36"/>
        <v>158.75</v>
      </c>
      <c r="I288">
        <f t="shared" si="37"/>
        <v>156.3306551</v>
      </c>
      <c r="J288">
        <f t="shared" si="38"/>
        <v>162.25018420000001</v>
      </c>
      <c r="K288">
        <f t="shared" si="39"/>
        <v>40.870563504789537</v>
      </c>
      <c r="L288">
        <f t="shared" si="40"/>
        <v>22.10507330571151</v>
      </c>
      <c r="M288">
        <f t="shared" si="41"/>
        <v>3.4345871000000159</v>
      </c>
      <c r="N288">
        <f t="shared" si="42"/>
        <v>15.087648900000005</v>
      </c>
      <c r="O288">
        <f t="shared" si="43"/>
        <v>22.764230018634741</v>
      </c>
      <c r="P288">
        <f t="shared" si="44"/>
        <v>20.929044743738942</v>
      </c>
    </row>
    <row r="289" spans="1:16" x14ac:dyDescent="0.2">
      <c r="A289" s="1">
        <v>41430</v>
      </c>
      <c r="B289">
        <v>159.10553540000001</v>
      </c>
      <c r="C289">
        <v>159.42747320000001</v>
      </c>
      <c r="D289">
        <v>157.19342040000001</v>
      </c>
      <c r="E289">
        <v>157.33000000000001</v>
      </c>
      <c r="F289">
        <v>211737800</v>
      </c>
      <c r="H289">
        <f t="shared" si="36"/>
        <v>157.33000000000001</v>
      </c>
      <c r="I289">
        <f t="shared" si="37"/>
        <v>157.19342040000001</v>
      </c>
      <c r="J289">
        <f t="shared" si="38"/>
        <v>162.5214388</v>
      </c>
      <c r="K289">
        <f t="shared" si="39"/>
        <v>2.5634220782721924</v>
      </c>
      <c r="L289">
        <f t="shared" si="40"/>
        <v>19.467076802836278</v>
      </c>
      <c r="M289">
        <f t="shared" si="41"/>
        <v>2.66390480000004</v>
      </c>
      <c r="N289">
        <f t="shared" si="42"/>
        <v>14.170650100000017</v>
      </c>
      <c r="O289">
        <f t="shared" si="43"/>
        <v>18.798747984046525</v>
      </c>
      <c r="P289">
        <f t="shared" si="44"/>
        <v>22.885097079380575</v>
      </c>
    </row>
    <row r="290" spans="1:16" x14ac:dyDescent="0.2">
      <c r="A290" s="1">
        <v>41429</v>
      </c>
      <c r="B290">
        <v>160.4184788</v>
      </c>
      <c r="C290">
        <v>161.06233800000001</v>
      </c>
      <c r="D290">
        <v>158.75029839999999</v>
      </c>
      <c r="E290">
        <v>159.56</v>
      </c>
      <c r="F290">
        <v>157631500</v>
      </c>
      <c r="H290">
        <f t="shared" si="36"/>
        <v>159.56</v>
      </c>
      <c r="I290">
        <f t="shared" si="37"/>
        <v>158.68133739999999</v>
      </c>
      <c r="J290">
        <f t="shared" si="38"/>
        <v>162.5214388</v>
      </c>
      <c r="K290">
        <f t="shared" si="39"/>
        <v>22.881234334072808</v>
      </c>
      <c r="L290">
        <f t="shared" si="40"/>
        <v>20.906727842791337</v>
      </c>
      <c r="M290">
        <f t="shared" si="41"/>
        <v>2.8395136000000321</v>
      </c>
      <c r="N290">
        <f t="shared" si="42"/>
        <v>13.378687800000023</v>
      </c>
      <c r="O290">
        <f t="shared" si="43"/>
        <v>21.224156228535559</v>
      </c>
      <c r="P290">
        <f t="shared" si="44"/>
        <v>25.142958320390736</v>
      </c>
    </row>
    <row r="291" spans="1:16" x14ac:dyDescent="0.2">
      <c r="A291" s="1">
        <v>41428</v>
      </c>
      <c r="B291">
        <v>159.82271919999999</v>
      </c>
      <c r="C291">
        <v>160.4373094</v>
      </c>
      <c r="D291">
        <v>158.68133739999999</v>
      </c>
      <c r="E291">
        <v>160.33000000000001</v>
      </c>
      <c r="F291">
        <v>168390700</v>
      </c>
      <c r="H291">
        <f t="shared" si="36"/>
        <v>160.33000000000001</v>
      </c>
      <c r="I291">
        <f t="shared" si="37"/>
        <v>158.68133739999999</v>
      </c>
      <c r="J291">
        <f t="shared" si="38"/>
        <v>163.68386770000001</v>
      </c>
      <c r="K291">
        <f t="shared" si="39"/>
        <v>32.95657399616384</v>
      </c>
      <c r="L291">
        <f t="shared" si="40"/>
        <v>29.676147537591959</v>
      </c>
      <c r="M291">
        <f t="shared" si="41"/>
        <v>3.8039794000000313</v>
      </c>
      <c r="N291">
        <f t="shared" si="42"/>
        <v>13.285582500000032</v>
      </c>
      <c r="O291">
        <f t="shared" si="43"/>
        <v>28.632387025559641</v>
      </c>
      <c r="P291">
        <f t="shared" si="44"/>
        <v>31.123948010115782</v>
      </c>
    </row>
    <row r="292" spans="1:16" x14ac:dyDescent="0.2">
      <c r="A292" s="1">
        <v>41425</v>
      </c>
      <c r="B292">
        <v>161.3331306</v>
      </c>
      <c r="C292">
        <v>162.25018420000001</v>
      </c>
      <c r="D292">
        <v>159.14781160000001</v>
      </c>
      <c r="E292">
        <v>159.46</v>
      </c>
      <c r="F292">
        <v>176850100</v>
      </c>
      <c r="H292">
        <f t="shared" si="36"/>
        <v>159.46</v>
      </c>
      <c r="I292">
        <f t="shared" si="37"/>
        <v>159.14781160000001</v>
      </c>
      <c r="J292">
        <f t="shared" si="38"/>
        <v>163.68386770000001</v>
      </c>
      <c r="K292">
        <f t="shared" si="39"/>
        <v>6.8823751981373613</v>
      </c>
      <c r="L292">
        <f t="shared" si="40"/>
        <v>26.967406246906432</v>
      </c>
      <c r="M292">
        <f t="shared" si="41"/>
        <v>3.398445200000026</v>
      </c>
      <c r="N292">
        <f t="shared" si="42"/>
        <v>13.289539800000028</v>
      </c>
      <c r="O292">
        <f t="shared" si="43"/>
        <v>25.572331707077012</v>
      </c>
      <c r="P292">
        <f t="shared" si="44"/>
        <v>32.408846344260574</v>
      </c>
    </row>
    <row r="293" spans="1:16" x14ac:dyDescent="0.2">
      <c r="A293" s="1">
        <v>41424</v>
      </c>
      <c r="B293">
        <v>161.31172280000001</v>
      </c>
      <c r="C293">
        <v>162.5214388</v>
      </c>
      <c r="D293">
        <v>161.18489779999999</v>
      </c>
      <c r="E293">
        <v>161.78</v>
      </c>
      <c r="F293">
        <v>107793800</v>
      </c>
      <c r="H293">
        <f t="shared" si="36"/>
        <v>161.78</v>
      </c>
      <c r="I293">
        <f t="shared" si="37"/>
        <v>159.93687159999999</v>
      </c>
      <c r="J293">
        <f t="shared" si="38"/>
        <v>163.68386770000001</v>
      </c>
      <c r="K293">
        <f t="shared" si="39"/>
        <v>49.189493418474676</v>
      </c>
      <c r="L293">
        <f t="shared" si="40"/>
        <v>40.007573962623873</v>
      </c>
      <c r="M293">
        <f t="shared" si="41"/>
        <v>5.3893852000000493</v>
      </c>
      <c r="N293">
        <f t="shared" si="42"/>
        <v>13.759971300000046</v>
      </c>
      <c r="O293">
        <f t="shared" si="43"/>
        <v>39.16712529771069</v>
      </c>
      <c r="P293">
        <f t="shared" si="44"/>
        <v>35.224211911491984</v>
      </c>
    </row>
    <row r="294" spans="1:16" x14ac:dyDescent="0.2">
      <c r="A294" s="1">
        <v>41423</v>
      </c>
      <c r="B294">
        <v>161.3751096</v>
      </c>
      <c r="C294">
        <v>161.7458177</v>
      </c>
      <c r="D294">
        <v>160.321518</v>
      </c>
      <c r="E294">
        <v>161.18</v>
      </c>
      <c r="F294">
        <v>160363400</v>
      </c>
      <c r="H294">
        <f t="shared" si="36"/>
        <v>161.18</v>
      </c>
      <c r="I294">
        <f t="shared" si="37"/>
        <v>159.93687159999999</v>
      </c>
      <c r="J294">
        <f t="shared" si="38"/>
        <v>164.9433592</v>
      </c>
      <c r="K294">
        <f t="shared" si="39"/>
        <v>24.830350124107252</v>
      </c>
      <c r="L294">
        <f t="shared" si="40"/>
        <v>32.487082027994006</v>
      </c>
      <c r="M294">
        <f t="shared" si="41"/>
        <v>4.8793852000000584</v>
      </c>
      <c r="N294">
        <f t="shared" si="42"/>
        <v>15.019462800000042</v>
      </c>
      <c r="O294">
        <f t="shared" si="43"/>
        <v>32.487082027993999</v>
      </c>
      <c r="P294">
        <f t="shared" si="44"/>
        <v>30.87375343248732</v>
      </c>
    </row>
    <row r="295" spans="1:16" x14ac:dyDescent="0.2">
      <c r="A295" s="1">
        <v>41422</v>
      </c>
      <c r="B295">
        <v>162.96193389999999</v>
      </c>
      <c r="C295">
        <v>163.68386770000001</v>
      </c>
      <c r="D295">
        <v>161.7619627</v>
      </c>
      <c r="E295">
        <v>162.24</v>
      </c>
      <c r="F295">
        <v>143679800</v>
      </c>
      <c r="H295">
        <f t="shared" si="36"/>
        <v>162.24</v>
      </c>
      <c r="I295">
        <f t="shared" si="37"/>
        <v>159.93687159999999</v>
      </c>
      <c r="J295">
        <f t="shared" si="38"/>
        <v>164.9433592</v>
      </c>
      <c r="K295">
        <f t="shared" si="39"/>
        <v>46.002878345289687</v>
      </c>
      <c r="L295">
        <f t="shared" si="40"/>
        <v>34.018428408771278</v>
      </c>
      <c r="M295">
        <f t="shared" si="41"/>
        <v>5.1093852000000481</v>
      </c>
      <c r="N295">
        <f t="shared" si="42"/>
        <v>15.019462800000042</v>
      </c>
      <c r="O295">
        <f t="shared" si="43"/>
        <v>34.018428408771278</v>
      </c>
      <c r="P295">
        <f t="shared" si="44"/>
        <v>32.865865911293682</v>
      </c>
    </row>
    <row r="296" spans="1:16" x14ac:dyDescent="0.2">
      <c r="A296" s="1">
        <v>41418</v>
      </c>
      <c r="B296">
        <v>160.45052870000001</v>
      </c>
      <c r="C296">
        <v>161.33828930000001</v>
      </c>
      <c r="D296">
        <v>159.9725038</v>
      </c>
      <c r="E296">
        <v>161.27000000000001</v>
      </c>
      <c r="F296">
        <v>151573900</v>
      </c>
      <c r="H296">
        <f t="shared" si="36"/>
        <v>161.27000000000001</v>
      </c>
      <c r="I296">
        <f t="shared" si="37"/>
        <v>159.93687159999999</v>
      </c>
      <c r="J296">
        <f t="shared" si="38"/>
        <v>164.9433592</v>
      </c>
      <c r="K296">
        <f t="shared" si="39"/>
        <v>26.628017614585069</v>
      </c>
      <c r="L296">
        <f t="shared" si="40"/>
        <v>25.749038174496707</v>
      </c>
      <c r="M296">
        <f t="shared" si="41"/>
        <v>3.6301482000000362</v>
      </c>
      <c r="N296">
        <f t="shared" si="42"/>
        <v>13.900225800000044</v>
      </c>
      <c r="O296">
        <f t="shared" si="43"/>
        <v>26.115749860696685</v>
      </c>
      <c r="P296">
        <f t="shared" si="44"/>
        <v>41.207288530447094</v>
      </c>
    </row>
    <row r="297" spans="1:16" x14ac:dyDescent="0.2">
      <c r="A297" s="1">
        <v>41417</v>
      </c>
      <c r="B297">
        <v>160.1514995</v>
      </c>
      <c r="C297">
        <v>161.85876759999999</v>
      </c>
      <c r="D297">
        <v>159.93687159999999</v>
      </c>
      <c r="E297">
        <v>161.41</v>
      </c>
      <c r="F297">
        <v>211064400</v>
      </c>
      <c r="H297">
        <f t="shared" si="36"/>
        <v>161.41</v>
      </c>
      <c r="I297">
        <f t="shared" si="37"/>
        <v>159.93687159999999</v>
      </c>
      <c r="J297">
        <f t="shared" si="38"/>
        <v>164.9433592</v>
      </c>
      <c r="K297">
        <f t="shared" si="39"/>
        <v>29.424389266439071</v>
      </c>
      <c r="L297">
        <f t="shared" si="40"/>
        <v>42.954296995473989</v>
      </c>
      <c r="M297">
        <f t="shared" si="41"/>
        <v>4.5074472000000299</v>
      </c>
      <c r="N297">
        <f t="shared" si="42"/>
        <v>11.718789600000036</v>
      </c>
      <c r="O297">
        <f t="shared" si="43"/>
        <v>38.463419464413079</v>
      </c>
      <c r="P297">
        <f t="shared" si="44"/>
        <v>61.665074102992122</v>
      </c>
    </row>
    <row r="298" spans="1:16" x14ac:dyDescent="0.2">
      <c r="A298" s="1">
        <v>41416</v>
      </c>
      <c r="B298">
        <v>163.2555849</v>
      </c>
      <c r="C298">
        <v>164.9433592</v>
      </c>
      <c r="D298">
        <v>161.13855000000001</v>
      </c>
      <c r="E298">
        <v>161.88</v>
      </c>
      <c r="F298">
        <v>244031800</v>
      </c>
      <c r="H298">
        <f t="shared" si="36"/>
        <v>161.88</v>
      </c>
      <c r="I298">
        <f t="shared" si="37"/>
        <v>161.05610859999999</v>
      </c>
      <c r="J298">
        <f t="shared" si="38"/>
        <v>164.9433592</v>
      </c>
      <c r="K298">
        <f t="shared" si="39"/>
        <v>21.194707642465978</v>
      </c>
      <c r="L298">
        <f t="shared" si="40"/>
        <v>60.940383681097025</v>
      </c>
      <c r="M298">
        <f t="shared" si="41"/>
        <v>6.2161756000000139</v>
      </c>
      <c r="N298">
        <f t="shared" si="42"/>
        <v>10.528271900000021</v>
      </c>
      <c r="O298">
        <f t="shared" si="43"/>
        <v>59.042696266231509</v>
      </c>
      <c r="P298">
        <f t="shared" si="44"/>
        <v>49.975335677631449</v>
      </c>
    </row>
    <row r="299" spans="1:16" x14ac:dyDescent="0.2">
      <c r="A299" s="1">
        <v>41415</v>
      </c>
      <c r="B299">
        <v>163.00219659999999</v>
      </c>
      <c r="C299">
        <v>163.704624</v>
      </c>
      <c r="D299">
        <v>162.43635219999999</v>
      </c>
      <c r="E299">
        <v>163.09</v>
      </c>
      <c r="F299">
        <v>95804200</v>
      </c>
      <c r="H299">
        <f t="shared" si="36"/>
        <v>163.09</v>
      </c>
      <c r="I299">
        <f t="shared" si="37"/>
        <v>160.87957259999999</v>
      </c>
      <c r="J299">
        <f t="shared" si="38"/>
        <v>163.704624</v>
      </c>
      <c r="K299">
        <f t="shared" si="39"/>
        <v>78.243794077516938</v>
      </c>
      <c r="L299">
        <f t="shared" si="40"/>
        <v>86.419516019246998</v>
      </c>
      <c r="M299">
        <f t="shared" si="41"/>
        <v>9.4146738000000312</v>
      </c>
      <c r="N299">
        <f t="shared" si="42"/>
        <v>10.760966900000028</v>
      </c>
      <c r="O299">
        <f t="shared" si="43"/>
        <v>87.489106578331786</v>
      </c>
      <c r="P299">
        <f t="shared" si="44"/>
        <v>31.063735485110346</v>
      </c>
    </row>
    <row r="300" spans="1:16" x14ac:dyDescent="0.2">
      <c r="A300" s="1">
        <v>41414</v>
      </c>
      <c r="B300">
        <v>162.70366619999999</v>
      </c>
      <c r="C300">
        <v>163.4841131</v>
      </c>
      <c r="D300">
        <v>162.5378212</v>
      </c>
      <c r="E300">
        <v>162.85</v>
      </c>
      <c r="F300">
        <v>85071200</v>
      </c>
      <c r="H300">
        <f t="shared" si="36"/>
        <v>162.85</v>
      </c>
      <c r="I300">
        <f t="shared" si="37"/>
        <v>159.6681432</v>
      </c>
      <c r="J300">
        <f t="shared" si="38"/>
        <v>163.4841131</v>
      </c>
      <c r="K300">
        <f t="shared" si="39"/>
        <v>83.382649323308144</v>
      </c>
      <c r="L300">
        <f t="shared" si="40"/>
        <v>60.634715044517982</v>
      </c>
      <c r="M300">
        <f t="shared" si="41"/>
        <v>9.6666360000000395</v>
      </c>
      <c r="N300">
        <f t="shared" si="42"/>
        <v>284.79830510000005</v>
      </c>
      <c r="O300">
        <f t="shared" si="43"/>
        <v>3.3942041883310488</v>
      </c>
      <c r="P300">
        <f t="shared" si="44"/>
        <v>2.197163676776368</v>
      </c>
    </row>
    <row r="301" spans="1:16" x14ac:dyDescent="0.2">
      <c r="A301" s="1">
        <v>41411</v>
      </c>
      <c r="B301">
        <v>161.8941955</v>
      </c>
      <c r="C301">
        <v>162.95755600000001</v>
      </c>
      <c r="D301">
        <v>161.67957229999999</v>
      </c>
      <c r="E301">
        <v>162.86000000000001</v>
      </c>
      <c r="F301">
        <v>129801000</v>
      </c>
      <c r="H301">
        <f t="shared" si="36"/>
        <v>162.86000000000001</v>
      </c>
      <c r="I301">
        <f t="shared" si="37"/>
        <v>158.83761039999999</v>
      </c>
      <c r="J301">
        <f t="shared" si="38"/>
        <v>162.95755600000001</v>
      </c>
      <c r="K301">
        <f t="shared" si="39"/>
        <v>97.632104656915942</v>
      </c>
      <c r="L301">
        <f t="shared" si="40"/>
        <v>32.840498603415263</v>
      </c>
      <c r="M301">
        <f t="shared" si="41"/>
        <v>6.4847792000000481</v>
      </c>
      <c r="N301">
        <f t="shared" si="42"/>
        <v>280.98233520000008</v>
      </c>
      <c r="O301">
        <f t="shared" si="43"/>
        <v>2.3078956886682058</v>
      </c>
      <c r="P301">
        <f t="shared" si="44"/>
        <v>1.0657622806660185</v>
      </c>
    </row>
    <row r="302" spans="1:16" x14ac:dyDescent="0.2">
      <c r="A302" s="1">
        <v>41410</v>
      </c>
      <c r="B302">
        <v>161.72924879999999</v>
      </c>
      <c r="C302">
        <v>162.2950768</v>
      </c>
      <c r="D302">
        <v>161.05610859999999</v>
      </c>
      <c r="E302">
        <v>161.30000000000001</v>
      </c>
      <c r="F302">
        <v>109913600</v>
      </c>
      <c r="H302">
        <f t="shared" si="36"/>
        <v>161.30000000000001</v>
      </c>
      <c r="I302">
        <f t="shared" si="37"/>
        <v>158.83761039999999</v>
      </c>
      <c r="J302">
        <f t="shared" si="38"/>
        <v>435.7</v>
      </c>
      <c r="K302">
        <f t="shared" si="39"/>
        <v>0.88939115332984997</v>
      </c>
      <c r="L302">
        <f t="shared" si="40"/>
        <v>0.29646371777661668</v>
      </c>
      <c r="M302">
        <f t="shared" si="41"/>
        <v>2.4623896000000229</v>
      </c>
      <c r="N302">
        <f t="shared" si="42"/>
        <v>276.86238960000003</v>
      </c>
      <c r="O302">
        <f t="shared" si="43"/>
        <v>0.88939115332984997</v>
      </c>
      <c r="P302">
        <f t="shared" si="44"/>
        <v>0.29646371777661668</v>
      </c>
    </row>
    <row r="303" spans="1:16" x14ac:dyDescent="0.2">
      <c r="A303" s="1">
        <v>41409</v>
      </c>
      <c r="B303">
        <v>160.92835059999999</v>
      </c>
      <c r="C303">
        <v>162.38193469999999</v>
      </c>
      <c r="D303">
        <v>160.87957259999999</v>
      </c>
      <c r="E303">
        <v>162.06</v>
      </c>
      <c r="F303">
        <v>120718500</v>
      </c>
    </row>
    <row r="304" spans="1:16" x14ac:dyDescent="0.2">
      <c r="A304" s="1">
        <v>41408</v>
      </c>
      <c r="B304">
        <v>159.6681432</v>
      </c>
      <c r="C304">
        <v>161.3070659</v>
      </c>
      <c r="D304">
        <v>159.6681432</v>
      </c>
      <c r="E304">
        <v>161.19</v>
      </c>
      <c r="F304">
        <v>119000900</v>
      </c>
    </row>
    <row r="305" spans="1:6" x14ac:dyDescent="0.2">
      <c r="A305" s="1">
        <v>41407</v>
      </c>
      <c r="B305">
        <v>159.208316</v>
      </c>
      <c r="C305">
        <v>159.80339609999999</v>
      </c>
      <c r="D305">
        <v>158.83761039999999</v>
      </c>
      <c r="E305">
        <v>159.54</v>
      </c>
      <c r="F305">
        <v>81843200</v>
      </c>
    </row>
    <row r="306" spans="1:6" x14ac:dyDescent="0.2">
      <c r="A306" s="1">
        <v>41442</v>
      </c>
      <c r="B306">
        <v>431.44</v>
      </c>
      <c r="C306">
        <v>435.7</v>
      </c>
      <c r="D306">
        <v>430.36</v>
      </c>
      <c r="E306">
        <v>432</v>
      </c>
      <c r="F306">
        <v>64853600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0" sqref="O30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Stochastic</vt:lpstr>
      <vt:lpstr>Charts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Gateway Client</dc:creator>
  <cp:lastModifiedBy>Owner</cp:lastModifiedBy>
  <dcterms:created xsi:type="dcterms:W3CDTF">2001-01-22T07:14:57Z</dcterms:created>
  <dcterms:modified xsi:type="dcterms:W3CDTF">2014-12-13T22:39:04Z</dcterms:modified>
</cp:coreProperties>
</file>